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10" yWindow="-110" windowWidth="23240" windowHeight="12580" tabRatio="914"/>
  </bookViews>
  <sheets>
    <sheet name="PR0205_v3.1-ZP Boris E Yotin" sheetId="33" r:id="rId1"/>
    <sheet name="Methodology" sheetId="4" r:id="rId2"/>
    <sheet name="METHODOLOGY МЗМ" sheetId="3" r:id="rId3"/>
  </sheets>
  <definedNames>
    <definedName name="_xlnm._FilterDatabase" localSheetId="0" hidden="1">'PR0205_v3.1-ZP Boris E Yotin'!$A$29:$AV$101</definedName>
    <definedName name="_xlnm.Print_Area" localSheetId="2">'METHODOLOGY МЗМ'!$A$1:$E$41</definedName>
    <definedName name="_xlnm.Print_Area" localSheetId="0">'PR0205_v3.1-ZP Boris E Yotin'!$A$1:$AY$132</definedName>
  </definedNames>
  <calcPr calcId="191029"/>
</workbook>
</file>

<file path=xl/calcChain.xml><?xml version="1.0" encoding="utf-8"?>
<calcChain xmlns="http://schemas.openxmlformats.org/spreadsheetml/2006/main">
  <c r="AP29" i="33"/>
  <c r="K29"/>
  <c r="Q29"/>
  <c r="F12"/>
  <c r="F11"/>
  <c r="AX36"/>
  <c r="AY36"/>
  <c r="AX37"/>
  <c r="AY37"/>
  <c r="AX38"/>
  <c r="AY38"/>
  <c r="AX39"/>
  <c r="AY39"/>
  <c r="AX40"/>
  <c r="AY40"/>
  <c r="AX41"/>
  <c r="AY41"/>
  <c r="AX42"/>
  <c r="AY42"/>
  <c r="AX43"/>
  <c r="AY43"/>
  <c r="AX44"/>
  <c r="AY44"/>
  <c r="AX45"/>
  <c r="AY45"/>
  <c r="AX46"/>
  <c r="AY46"/>
  <c r="AX47"/>
  <c r="AY47"/>
  <c r="AX48"/>
  <c r="AY48"/>
  <c r="AX49"/>
  <c r="AY49"/>
  <c r="AX50"/>
  <c r="AY50"/>
  <c r="AX51"/>
  <c r="AY51"/>
  <c r="AX52"/>
  <c r="AY52"/>
  <c r="AX53"/>
  <c r="AY53"/>
  <c r="AX54"/>
  <c r="AY54"/>
  <c r="AX55"/>
  <c r="AY55"/>
  <c r="AX56"/>
  <c r="AY56"/>
  <c r="AX57"/>
  <c r="AY57"/>
  <c r="AX58"/>
  <c r="AY58"/>
  <c r="AX59"/>
  <c r="AY59"/>
  <c r="AX60"/>
  <c r="AY60"/>
  <c r="AX61"/>
  <c r="AY61"/>
  <c r="AX62"/>
  <c r="AY62"/>
  <c r="AX63"/>
  <c r="AY63"/>
  <c r="AX64"/>
  <c r="AY64"/>
  <c r="AX65"/>
  <c r="AY65"/>
  <c r="AX66"/>
  <c r="AY66"/>
  <c r="AX67"/>
  <c r="AY67"/>
  <c r="AX68"/>
  <c r="AY68"/>
  <c r="AX69"/>
  <c r="AY69"/>
  <c r="AX70"/>
  <c r="AY70"/>
  <c r="AX71"/>
  <c r="AY71"/>
  <c r="AX72"/>
  <c r="AY72"/>
  <c r="AX73"/>
  <c r="AY73"/>
  <c r="AX74"/>
  <c r="AY74"/>
  <c r="AX75"/>
  <c r="AY75"/>
  <c r="AX76"/>
  <c r="AY76"/>
  <c r="AX77"/>
  <c r="AY77"/>
  <c r="AX78"/>
  <c r="AY78"/>
  <c r="AX79"/>
  <c r="AY79"/>
  <c r="AX80"/>
  <c r="AY80"/>
  <c r="AX81"/>
  <c r="AY81"/>
  <c r="AX82"/>
  <c r="AY82"/>
  <c r="AX83"/>
  <c r="AY83"/>
  <c r="AX84"/>
  <c r="AY84"/>
  <c r="AX85"/>
  <c r="AY85"/>
  <c r="AX86"/>
  <c r="AY86"/>
  <c r="AX87"/>
  <c r="AY87"/>
  <c r="AX88"/>
  <c r="AY88"/>
  <c r="AX89"/>
  <c r="AY89"/>
  <c r="AX90"/>
  <c r="AY90"/>
  <c r="AX91"/>
  <c r="AY91"/>
  <c r="AX92"/>
  <c r="AY92"/>
  <c r="AX93"/>
  <c r="AY93"/>
  <c r="AX94"/>
  <c r="AY94"/>
  <c r="AX95"/>
  <c r="AY95"/>
  <c r="AX96"/>
  <c r="AY96"/>
  <c r="AX97"/>
  <c r="AY97"/>
  <c r="AX98"/>
  <c r="AY98"/>
  <c r="AX99"/>
  <c r="AY99"/>
  <c r="AX100"/>
  <c r="AY100"/>
  <c r="AX101"/>
  <c r="AY101"/>
  <c r="AY35"/>
  <c r="AX35"/>
  <c r="AY34"/>
  <c r="AX34"/>
  <c r="AY33"/>
  <c r="AX33"/>
  <c r="AY32"/>
  <c r="AX32"/>
  <c r="AY31"/>
  <c r="AX31"/>
  <c r="AY30"/>
  <c r="AX30"/>
  <c r="AT99"/>
  <c r="AU99" s="1"/>
  <c r="AT96"/>
  <c r="AU96" s="1"/>
  <c r="AT93"/>
  <c r="AU93" s="1"/>
  <c r="AT90"/>
  <c r="AU90" s="1"/>
  <c r="AT87"/>
  <c r="AU87" s="1"/>
  <c r="AT84"/>
  <c r="AU84" s="1"/>
  <c r="AT81"/>
  <c r="AU81" s="1"/>
  <c r="AT78"/>
  <c r="AU78" s="1"/>
  <c r="AT75"/>
  <c r="AU75" s="1"/>
  <c r="AT72"/>
  <c r="AU72" s="1"/>
  <c r="AT69"/>
  <c r="AU69" s="1"/>
  <c r="AT66"/>
  <c r="AU66" s="1"/>
  <c r="AT63"/>
  <c r="AU63" s="1"/>
  <c r="AT60"/>
  <c r="AU60" s="1"/>
  <c r="AT57"/>
  <c r="AU57" s="1"/>
  <c r="AT54"/>
  <c r="AU54" s="1"/>
  <c r="AT51"/>
  <c r="AU51" s="1"/>
  <c r="AT48"/>
  <c r="AU48" s="1"/>
  <c r="AT45"/>
  <c r="AU45" s="1"/>
  <c r="AT42"/>
  <c r="AU42" s="1"/>
  <c r="AT39"/>
  <c r="AU39" s="1"/>
  <c r="AT36"/>
  <c r="AU36" s="1"/>
  <c r="AT33"/>
  <c r="AT30"/>
  <c r="AU30" s="1"/>
  <c r="AO101"/>
  <c r="AM101"/>
  <c r="Y101"/>
  <c r="W101"/>
  <c r="AO100"/>
  <c r="AM100"/>
  <c r="Y100"/>
  <c r="W100"/>
  <c r="AM99"/>
  <c r="AD99"/>
  <c r="AE99" s="1"/>
  <c r="W99"/>
  <c r="AO99"/>
  <c r="AO98"/>
  <c r="AM98"/>
  <c r="Y98"/>
  <c r="W98"/>
  <c r="AO97"/>
  <c r="AM97"/>
  <c r="Y97"/>
  <c r="W97"/>
  <c r="AO96"/>
  <c r="AM96"/>
  <c r="AD96"/>
  <c r="AE96" s="1"/>
  <c r="Y96"/>
  <c r="W96"/>
  <c r="AO95"/>
  <c r="AM95"/>
  <c r="Y95"/>
  <c r="W95"/>
  <c r="AO94"/>
  <c r="AM94"/>
  <c r="Y94"/>
  <c r="W94"/>
  <c r="AO93"/>
  <c r="AM93"/>
  <c r="AD93"/>
  <c r="AE93" s="1"/>
  <c r="Y93"/>
  <c r="W93"/>
  <c r="AO92"/>
  <c r="AM92"/>
  <c r="Y92"/>
  <c r="W92"/>
  <c r="AO91"/>
  <c r="AM91"/>
  <c r="Y91"/>
  <c r="W91"/>
  <c r="AO90"/>
  <c r="AM90"/>
  <c r="AD90"/>
  <c r="AE90" s="1"/>
  <c r="Y90"/>
  <c r="W90"/>
  <c r="AO89"/>
  <c r="AM89"/>
  <c r="Y89"/>
  <c r="W89"/>
  <c r="AO88"/>
  <c r="AM88"/>
  <c r="Y88"/>
  <c r="W88"/>
  <c r="AO87"/>
  <c r="AM87"/>
  <c r="AD87"/>
  <c r="AE87" s="1"/>
  <c r="W87"/>
  <c r="Y87"/>
  <c r="AO86"/>
  <c r="AM86"/>
  <c r="Y86"/>
  <c r="W86"/>
  <c r="AO85"/>
  <c r="AM85"/>
  <c r="W85"/>
  <c r="Y85"/>
  <c r="AO84"/>
  <c r="AM84"/>
  <c r="AD84"/>
  <c r="AE84" s="1"/>
  <c r="Y84"/>
  <c r="W84"/>
  <c r="AO83"/>
  <c r="AM83"/>
  <c r="Y83"/>
  <c r="W83"/>
  <c r="AO82"/>
  <c r="AM82"/>
  <c r="Y82"/>
  <c r="W82"/>
  <c r="AM81"/>
  <c r="AD81"/>
  <c r="AE81" s="1"/>
  <c r="W81"/>
  <c r="AO81"/>
  <c r="AO80"/>
  <c r="AM80"/>
  <c r="Y80"/>
  <c r="W80"/>
  <c r="AO79"/>
  <c r="AM79"/>
  <c r="W79"/>
  <c r="AM78"/>
  <c r="AD78"/>
  <c r="AE78" s="1"/>
  <c r="Y78"/>
  <c r="W78"/>
  <c r="AO78"/>
  <c r="AO77"/>
  <c r="AM77"/>
  <c r="Y77"/>
  <c r="W77"/>
  <c r="AO76"/>
  <c r="AM76"/>
  <c r="Y76"/>
  <c r="W76"/>
  <c r="AO75"/>
  <c r="AM75"/>
  <c r="AD75"/>
  <c r="AE75" s="1"/>
  <c r="Y75"/>
  <c r="W75"/>
  <c r="AO74"/>
  <c r="AM74"/>
  <c r="Y74"/>
  <c r="W74"/>
  <c r="AO73"/>
  <c r="AM73"/>
  <c r="Y73"/>
  <c r="W73"/>
  <c r="AO72"/>
  <c r="AM72"/>
  <c r="AD72"/>
  <c r="AE72" s="1"/>
  <c r="Y72"/>
  <c r="W72"/>
  <c r="AO71"/>
  <c r="AM71"/>
  <c r="W71"/>
  <c r="AO70"/>
  <c r="AM70"/>
  <c r="Y70"/>
  <c r="W70"/>
  <c r="AM69"/>
  <c r="AD69"/>
  <c r="AE69" s="1"/>
  <c r="W69"/>
  <c r="Y69"/>
  <c r="AO68"/>
  <c r="AM68"/>
  <c r="Y68"/>
  <c r="W68"/>
  <c r="AO67"/>
  <c r="AM67"/>
  <c r="W67"/>
  <c r="Y67"/>
  <c r="AO66"/>
  <c r="AM66"/>
  <c r="AD66"/>
  <c r="AE66" s="1"/>
  <c r="Y66"/>
  <c r="W66"/>
  <c r="AO65"/>
  <c r="AM65"/>
  <c r="Y65"/>
  <c r="W65"/>
  <c r="AO64"/>
  <c r="AM64"/>
  <c r="Y64"/>
  <c r="W64"/>
  <c r="AM63"/>
  <c r="AD63"/>
  <c r="AE63" s="1"/>
  <c r="W63"/>
  <c r="AO63"/>
  <c r="AO62"/>
  <c r="AM62"/>
  <c r="Y62"/>
  <c r="W62"/>
  <c r="AO61"/>
  <c r="AM61"/>
  <c r="Y61"/>
  <c r="W61"/>
  <c r="AM60"/>
  <c r="AD60"/>
  <c r="AE60" s="1"/>
  <c r="Y60"/>
  <c r="W60"/>
  <c r="AO60"/>
  <c r="AO59"/>
  <c r="AM59"/>
  <c r="Y59"/>
  <c r="W59"/>
  <c r="AO58"/>
  <c r="AM58"/>
  <c r="Y58"/>
  <c r="W58"/>
  <c r="AM57"/>
  <c r="AD57"/>
  <c r="AE57" s="1"/>
  <c r="W57"/>
  <c r="AO56"/>
  <c r="AM56"/>
  <c r="Y56"/>
  <c r="W56"/>
  <c r="AO55"/>
  <c r="AM55"/>
  <c r="Y55"/>
  <c r="W55"/>
  <c r="AO54"/>
  <c r="AM54"/>
  <c r="AD54"/>
  <c r="AE54" s="1"/>
  <c r="Y54"/>
  <c r="W54"/>
  <c r="AO53"/>
  <c r="AM53"/>
  <c r="W53"/>
  <c r="AO52"/>
  <c r="AM52"/>
  <c r="Y52"/>
  <c r="W52"/>
  <c r="AO51"/>
  <c r="AM51"/>
  <c r="AD51"/>
  <c r="AE51" s="1"/>
  <c r="Y51"/>
  <c r="W51"/>
  <c r="AO50"/>
  <c r="AM50"/>
  <c r="Y50"/>
  <c r="W50"/>
  <c r="AO49"/>
  <c r="AM49"/>
  <c r="W49"/>
  <c r="Y49"/>
  <c r="AO48"/>
  <c r="AM48"/>
  <c r="AD48"/>
  <c r="AE48" s="1"/>
  <c r="Y48"/>
  <c r="W48"/>
  <c r="AO47"/>
  <c r="AM47"/>
  <c r="Y47"/>
  <c r="W47"/>
  <c r="AO46"/>
  <c r="AM46"/>
  <c r="W46"/>
  <c r="Y46"/>
  <c r="AO45"/>
  <c r="AM45"/>
  <c r="AD45"/>
  <c r="AE45" s="1"/>
  <c r="Y45"/>
  <c r="W45"/>
  <c r="AO44"/>
  <c r="AM44"/>
  <c r="Y44"/>
  <c r="W44"/>
  <c r="AO43"/>
  <c r="AM43"/>
  <c r="W43"/>
  <c r="AO42"/>
  <c r="AM42"/>
  <c r="AD42"/>
  <c r="AE42" s="1"/>
  <c r="Y42"/>
  <c r="W42"/>
  <c r="AO41"/>
  <c r="AM41"/>
  <c r="Y41"/>
  <c r="W41"/>
  <c r="AO40"/>
  <c r="AM40"/>
  <c r="Y40"/>
  <c r="W40"/>
  <c r="AO39"/>
  <c r="AM39"/>
  <c r="AD39"/>
  <c r="AE39" s="1"/>
  <c r="Y39"/>
  <c r="W39"/>
  <c r="AO38"/>
  <c r="AM38"/>
  <c r="Y38"/>
  <c r="W38"/>
  <c r="AO37"/>
  <c r="AM37"/>
  <c r="Y37"/>
  <c r="W37"/>
  <c r="AO36"/>
  <c r="AM36"/>
  <c r="AD36"/>
  <c r="AE36" s="1"/>
  <c r="Y36"/>
  <c r="W36"/>
  <c r="AO35"/>
  <c r="AM35"/>
  <c r="Y35"/>
  <c r="W35"/>
  <c r="AM34"/>
  <c r="Y34"/>
  <c r="W34"/>
  <c r="AM33"/>
  <c r="AD33"/>
  <c r="AE33" s="1"/>
  <c r="W33"/>
  <c r="AO33"/>
  <c r="AM32"/>
  <c r="AO32"/>
  <c r="W32"/>
  <c r="AO31"/>
  <c r="AM31"/>
  <c r="W31"/>
  <c r="Y31"/>
  <c r="AO30"/>
  <c r="AM30"/>
  <c r="AD30"/>
  <c r="Y30"/>
  <c r="W30"/>
  <c r="AG29"/>
  <c r="AP87" l="1"/>
  <c r="Z82"/>
  <c r="AP64"/>
  <c r="AP61"/>
  <c r="Z67"/>
  <c r="AP78"/>
  <c r="AP51"/>
  <c r="AP60"/>
  <c r="Z94"/>
  <c r="AP54"/>
  <c r="AP99"/>
  <c r="Z31"/>
  <c r="AP30"/>
  <c r="AP40"/>
  <c r="AP41"/>
  <c r="AP43"/>
  <c r="Z86"/>
  <c r="AP91"/>
  <c r="AP92"/>
  <c r="Z97"/>
  <c r="Z100"/>
  <c r="Z39"/>
  <c r="AP47"/>
  <c r="Z72"/>
  <c r="AP77"/>
  <c r="AP80"/>
  <c r="AP83"/>
  <c r="Z30"/>
  <c r="Z38"/>
  <c r="Z56"/>
  <c r="Z66"/>
  <c r="Z89"/>
  <c r="AP93"/>
  <c r="AP95"/>
  <c r="AP32"/>
  <c r="AP35"/>
  <c r="Z42"/>
  <c r="AP48"/>
  <c r="AP81"/>
  <c r="AP84"/>
  <c r="AP85"/>
  <c r="Z91"/>
  <c r="Z92"/>
  <c r="Z93"/>
  <c r="AP98"/>
  <c r="AP101"/>
  <c r="Z49"/>
  <c r="Z85"/>
  <c r="Z51"/>
  <c r="Z54"/>
  <c r="AP62"/>
  <c r="AP65"/>
  <c r="AP71"/>
  <c r="AP42"/>
  <c r="AP37"/>
  <c r="Z75"/>
  <c r="AP94"/>
  <c r="Z95"/>
  <c r="Z61"/>
  <c r="Z64"/>
  <c r="Z59"/>
  <c r="AP67"/>
  <c r="AP70"/>
  <c r="AP73"/>
  <c r="AP90"/>
  <c r="Z45"/>
  <c r="AD29"/>
  <c r="AP31"/>
  <c r="Z35"/>
  <c r="AP44"/>
  <c r="AP45"/>
  <c r="Z47"/>
  <c r="AP52"/>
  <c r="AP55"/>
  <c r="AP58"/>
  <c r="AP63"/>
  <c r="AQ63" s="1"/>
  <c r="AR63" s="1"/>
  <c r="AV63" s="1"/>
  <c r="AP68"/>
  <c r="Z70"/>
  <c r="Z73"/>
  <c r="AP75"/>
  <c r="Z77"/>
  <c r="Z80"/>
  <c r="Z83"/>
  <c r="AP88"/>
  <c r="Z90"/>
  <c r="AP96"/>
  <c r="Z98"/>
  <c r="Z101"/>
  <c r="Z69"/>
  <c r="Z34"/>
  <c r="Z37"/>
  <c r="AP38"/>
  <c r="Z41"/>
  <c r="AP50"/>
  <c r="AP53"/>
  <c r="Z62"/>
  <c r="Z65"/>
  <c r="AP86"/>
  <c r="Z96"/>
  <c r="AP33"/>
  <c r="Z36"/>
  <c r="Z44"/>
  <c r="AP46"/>
  <c r="Z48"/>
  <c r="Z52"/>
  <c r="Z55"/>
  <c r="AP59"/>
  <c r="AP66"/>
  <c r="Z68"/>
  <c r="AP72"/>
  <c r="Z74"/>
  <c r="AP76"/>
  <c r="AP79"/>
  <c r="AP82"/>
  <c r="Z84"/>
  <c r="Z87"/>
  <c r="Z88"/>
  <c r="AP89"/>
  <c r="AP97"/>
  <c r="AP100"/>
  <c r="AT29"/>
  <c r="AU33"/>
  <c r="AU29" s="1"/>
  <c r="D20" s="1"/>
  <c r="Y32"/>
  <c r="Z32" s="1"/>
  <c r="AP36"/>
  <c r="Y43"/>
  <c r="Z43" s="1"/>
  <c r="AP56"/>
  <c r="Z58"/>
  <c r="Z60"/>
  <c r="Y33"/>
  <c r="Z33" s="1"/>
  <c r="AO34"/>
  <c r="AP34" s="1"/>
  <c r="Z46"/>
  <c r="Z50"/>
  <c r="Y63"/>
  <c r="Z63" s="1"/>
  <c r="AP74"/>
  <c r="Z76"/>
  <c r="AE30"/>
  <c r="AE29" s="1"/>
  <c r="AP39"/>
  <c r="AP49"/>
  <c r="AO57"/>
  <c r="AP57" s="1"/>
  <c r="Y57"/>
  <c r="Z57" s="1"/>
  <c r="Y71"/>
  <c r="Z71" s="1"/>
  <c r="Z78"/>
  <c r="Z40"/>
  <c r="Y53"/>
  <c r="Z53" s="1"/>
  <c r="Y81"/>
  <c r="Z81" s="1"/>
  <c r="Y79"/>
  <c r="Z79" s="1"/>
  <c r="AO69"/>
  <c r="AP69" s="1"/>
  <c r="Y99"/>
  <c r="Z99" s="1"/>
  <c r="AA99" l="1"/>
  <c r="AB99" s="1"/>
  <c r="AF99" s="1"/>
  <c r="AA54"/>
  <c r="AB54" s="1"/>
  <c r="AF54" s="1"/>
  <c r="AA93"/>
  <c r="AB93" s="1"/>
  <c r="AF93" s="1"/>
  <c r="AQ78"/>
  <c r="AR78" s="1"/>
  <c r="AV78" s="1"/>
  <c r="AQ60"/>
  <c r="AR60" s="1"/>
  <c r="AV60" s="1"/>
  <c r="AA90"/>
  <c r="AB90" s="1"/>
  <c r="AF90" s="1"/>
  <c r="AQ48"/>
  <c r="AR48" s="1"/>
  <c r="AV48" s="1"/>
  <c r="AQ54"/>
  <c r="AR54" s="1"/>
  <c r="AV54" s="1"/>
  <c r="AQ99"/>
  <c r="AR99" s="1"/>
  <c r="AV99" s="1"/>
  <c r="AQ39"/>
  <c r="AR39" s="1"/>
  <c r="AV39" s="1"/>
  <c r="AQ81"/>
  <c r="AR81" s="1"/>
  <c r="AV81" s="1"/>
  <c r="AA66"/>
  <c r="AB66" s="1"/>
  <c r="AF66" s="1"/>
  <c r="AA36"/>
  <c r="AB36" s="1"/>
  <c r="AF36" s="1"/>
  <c r="AQ90"/>
  <c r="AR90" s="1"/>
  <c r="AV90" s="1"/>
  <c r="AQ30"/>
  <c r="AR30" s="1"/>
  <c r="AV30" s="1"/>
  <c r="AA75"/>
  <c r="AB75" s="1"/>
  <c r="AF75" s="1"/>
  <c r="AA84"/>
  <c r="AB84" s="1"/>
  <c r="AF84" s="1"/>
  <c r="AQ84"/>
  <c r="AR84" s="1"/>
  <c r="AV84" s="1"/>
  <c r="AA72"/>
  <c r="AB72" s="1"/>
  <c r="AF72" s="1"/>
  <c r="AQ42"/>
  <c r="AR42" s="1"/>
  <c r="AV42" s="1"/>
  <c r="AQ72"/>
  <c r="AR72" s="1"/>
  <c r="AV72" s="1"/>
  <c r="AQ66"/>
  <c r="AR66" s="1"/>
  <c r="AV66" s="1"/>
  <c r="AQ93"/>
  <c r="AR93" s="1"/>
  <c r="AV93" s="1"/>
  <c r="AQ69"/>
  <c r="AR69" s="1"/>
  <c r="AV69" s="1"/>
  <c r="AA33"/>
  <c r="AB33" s="1"/>
  <c r="AF33" s="1"/>
  <c r="AA51"/>
  <c r="AB51" s="1"/>
  <c r="AF51" s="1"/>
  <c r="AA48"/>
  <c r="AB48" s="1"/>
  <c r="AF48" s="1"/>
  <c r="AQ96"/>
  <c r="AR96" s="1"/>
  <c r="AV96" s="1"/>
  <c r="AQ51"/>
  <c r="AR51" s="1"/>
  <c r="AV51" s="1"/>
  <c r="AA96"/>
  <c r="AB96" s="1"/>
  <c r="AF96" s="1"/>
  <c r="AQ45"/>
  <c r="AR45" s="1"/>
  <c r="AV45" s="1"/>
  <c r="AA42"/>
  <c r="AB42" s="1"/>
  <c r="AF42" s="1"/>
  <c r="AA87"/>
  <c r="AB87" s="1"/>
  <c r="AF87" s="1"/>
  <c r="AA30"/>
  <c r="AB30" s="1"/>
  <c r="AQ87"/>
  <c r="AR87" s="1"/>
  <c r="AV87" s="1"/>
  <c r="AQ75"/>
  <c r="AR75" s="1"/>
  <c r="AV75" s="1"/>
  <c r="AA39"/>
  <c r="AB39" s="1"/>
  <c r="AF39" s="1"/>
  <c r="AA60"/>
  <c r="AB60" s="1"/>
  <c r="AF60" s="1"/>
  <c r="AA45"/>
  <c r="AB45" s="1"/>
  <c r="AF45" s="1"/>
  <c r="AQ33"/>
  <c r="AR33" s="1"/>
  <c r="AQ36"/>
  <c r="AR36" s="1"/>
  <c r="AV36" s="1"/>
  <c r="AA69"/>
  <c r="AB69" s="1"/>
  <c r="AF69" s="1"/>
  <c r="AA81"/>
  <c r="AB81" s="1"/>
  <c r="AF81" s="1"/>
  <c r="AQ57"/>
  <c r="AR57" s="1"/>
  <c r="AV57" s="1"/>
  <c r="AA63"/>
  <c r="AB63" s="1"/>
  <c r="AF63" s="1"/>
  <c r="AA57"/>
  <c r="AB57" s="1"/>
  <c r="AF57" s="1"/>
  <c r="AA78"/>
  <c r="AB78" s="1"/>
  <c r="AF78" s="1"/>
  <c r="AV23"/>
  <c r="AV33" l="1"/>
  <c r="AV29" s="1"/>
  <c r="AR29"/>
  <c r="D17" s="1"/>
  <c r="D18" s="1"/>
  <c r="D23" s="1"/>
  <c r="D24" s="1"/>
  <c r="AA29"/>
  <c r="AQ29"/>
  <c r="AF30"/>
  <c r="AF29" s="1"/>
  <c r="AB29"/>
  <c r="AV25" l="1"/>
  <c r="D39" i="3"/>
  <c r="D33"/>
  <c r="D29"/>
  <c r="D28"/>
  <c r="D26"/>
  <c r="D24"/>
  <c r="D22"/>
  <c r="D20"/>
  <c r="D18"/>
  <c r="D16"/>
  <c r="D14"/>
  <c r="D12"/>
  <c r="D10"/>
  <c r="D8"/>
  <c r="D6"/>
</calcChain>
</file>

<file path=xl/sharedStrings.xml><?xml version="1.0" encoding="utf-8"?>
<sst xmlns="http://schemas.openxmlformats.org/spreadsheetml/2006/main" count="1180" uniqueCount="468">
  <si>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</si>
  <si>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</si>
  <si>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</si>
  <si>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</si>
  <si>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</si>
  <si>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</si>
  <si>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</si>
  <si>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</si>
  <si>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</si>
  <si>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</si>
  <si>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</si>
  <si>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</si>
  <si>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</si>
  <si>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</si>
  <si>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</si>
  <si>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</si>
  <si>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</si>
  <si>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</si>
  <si>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</si>
  <si>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</si>
  <si>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</si>
  <si>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</si>
  <si>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</si>
  <si>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</si>
  <si>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</si>
  <si>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</si>
  <si>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</si>
  <si>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</si>
  <si>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</si>
  <si>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</si>
  <si>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</si>
  <si>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</si>
  <si>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</si>
  <si>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</si>
  <si>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</si>
  <si>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</si>
  <si>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</si>
  <si>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</si>
  <si>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</si>
  <si>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</si>
  <si>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</si>
  <si>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</si>
  <si>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</si>
  <si>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</si>
  <si>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</si>
  <si>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</si>
  <si>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</si>
  <si>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</si>
  <si>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</si>
  <si>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</si>
  <si>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</si>
  <si>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</si>
  <si>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</si>
  <si>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</si>
  <si>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</si>
  <si>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</si>
  <si>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</si>
  <si>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</si>
  <si>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</si>
  <si>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</si>
  <si>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</si>
  <si>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</si>
  <si>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</si>
  <si>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</si>
  <si>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</si>
  <si>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</si>
  <si>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</si>
  <si>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</si>
  <si>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</si>
  <si>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</si>
  <si>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</si>
  <si>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</si>
  <si>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</si>
  <si>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</si>
  <si>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</si>
  <si>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</si>
  <si>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</si>
  <si>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</si>
  <si>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</si>
  <si>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</si>
  <si>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</si>
  <si>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</si>
  <si>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</si>
  <si>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</si>
  <si>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</si>
  <si>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</si>
  <si>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</si>
  <si>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</si>
  <si>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</si>
  <si>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</si>
  <si>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</si>
  <si>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</si>
  <si>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</si>
  <si>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</si>
  <si>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</si>
  <si>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</si>
  <si>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</si>
  <si>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</si>
  <si>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</si>
  <si>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</si>
  <si>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</si>
  <si>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</si>
  <si>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</si>
  <si>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</si>
  <si>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</si>
  <si>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</si>
  <si>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</si>
  <si>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</si>
  <si>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content (OC) in soil</t>
  </si>
  <si>
    <t>g/ton</t>
  </si>
  <si>
    <t>Total cells</t>
  </si>
  <si>
    <t>Cells +</t>
  </si>
  <si>
    <t>Cells -</t>
  </si>
  <si>
    <t>CARBONSAFE JSC
city of Plovdiv, 53 Tsarigradsko Shose Blvd.
Tel. +359 899 491 111; E-mail: office@carbonsafe.bg</t>
  </si>
  <si>
    <t>Data on fuel emission footprint from production equipment
2 CONTROL YEAR</t>
  </si>
  <si>
    <t>CSBG-41SW-22/27-AGRI-0008</t>
  </si>
  <si>
    <t>Арамудере</t>
  </si>
  <si>
    <t>0-30</t>
  </si>
  <si>
    <t>Sunflower</t>
  </si>
  <si>
    <t>ioa-3-2</t>
  </si>
  <si>
    <t>30-60</t>
  </si>
  <si>
    <t>ioa-5-15</t>
  </si>
  <si>
    <t>60-90</t>
  </si>
  <si>
    <t>ioa-6-19</t>
  </si>
  <si>
    <t>Арамудере - до лавандулата</t>
  </si>
  <si>
    <t>Peas for grain (spring)</t>
  </si>
  <si>
    <t>ioa-4-2</t>
  </si>
  <si>
    <t>ioa-5-26</t>
  </si>
  <si>
    <t>ioa-6-1</t>
  </si>
  <si>
    <t>Булехчица</t>
  </si>
  <si>
    <t>Potatoes</t>
  </si>
  <si>
    <t>ioa-3-8</t>
  </si>
  <si>
    <t>ioa-5-2</t>
  </si>
  <si>
    <t>ioa-6-35</t>
  </si>
  <si>
    <t>Бърдо</t>
  </si>
  <si>
    <t>Permanently grassed areas maintained in a condition suitable for grazing or mowing</t>
  </si>
  <si>
    <t>ioa-2-1</t>
  </si>
  <si>
    <t>ioa-5-40</t>
  </si>
  <si>
    <t>ioa-6-23</t>
  </si>
  <si>
    <t>ioa-2-2</t>
  </si>
  <si>
    <t>ioa-5-19</t>
  </si>
  <si>
    <t>ioa-6-30</t>
  </si>
  <si>
    <t>Гьола - под Елаците</t>
  </si>
  <si>
    <t>Single-grain spelled</t>
  </si>
  <si>
    <t>ioa-2-9</t>
  </si>
  <si>
    <t>ioa-5-1</t>
  </si>
  <si>
    <t>ioa-6-37</t>
  </si>
  <si>
    <t>Друма</t>
  </si>
  <si>
    <t>ioa-3-9</t>
  </si>
  <si>
    <t>ioa-5-6</t>
  </si>
  <si>
    <t>ioa-6-29</t>
  </si>
  <si>
    <t>Друма - под пътя</t>
  </si>
  <si>
    <t>ioa-3-10</t>
  </si>
  <si>
    <t>ioa-5-8</t>
  </si>
  <si>
    <t>ioa-6-38</t>
  </si>
  <si>
    <t>ioa-2-4</t>
  </si>
  <si>
    <t>ioa-5-3</t>
  </si>
  <si>
    <t>ioa-6-24</t>
  </si>
  <si>
    <t>Елаците</t>
  </si>
  <si>
    <t>Soft wheat (winter)</t>
  </si>
  <si>
    <t>ioa-2-3</t>
  </si>
  <si>
    <t>ioa-5-12</t>
  </si>
  <si>
    <t>ioa-6-31</t>
  </si>
  <si>
    <t>ioa-2-11</t>
  </si>
  <si>
    <t>ioa-5-4</t>
  </si>
  <si>
    <t>ioa-6-34</t>
  </si>
  <si>
    <t>Каменица-  блока</t>
  </si>
  <si>
    <t>ioa-4-13</t>
  </si>
  <si>
    <t>ioa-5-14</t>
  </si>
  <si>
    <t>ioa-6-15</t>
  </si>
  <si>
    <t>Каменна могила</t>
  </si>
  <si>
    <t>ioa-4-6</t>
  </si>
  <si>
    <t>ioa-5-20</t>
  </si>
  <si>
    <t>ioa-6-2</t>
  </si>
  <si>
    <t>ioa-4-9</t>
  </si>
  <si>
    <t>ioa-5-28</t>
  </si>
  <si>
    <t>ioa-6-5</t>
  </si>
  <si>
    <t>Каменния мост</t>
  </si>
  <si>
    <t>Rye</t>
  </si>
  <si>
    <t>ioa-2-12</t>
  </si>
  <si>
    <t>ioa-5-9</t>
  </si>
  <si>
    <t>ioa-6-36</t>
  </si>
  <si>
    <t>Константин и Елена</t>
  </si>
  <si>
    <t>ioa-2-8</t>
  </si>
  <si>
    <t>ioa-5-7</t>
  </si>
  <si>
    <t>ioa-6-21</t>
  </si>
  <si>
    <t>Пасище - Константин и Елена</t>
  </si>
  <si>
    <t>ioa-2-6</t>
  </si>
  <si>
    <t>ioa-5-13</t>
  </si>
  <si>
    <t>ioa-6-28</t>
  </si>
  <si>
    <t>Равнака</t>
  </si>
  <si>
    <t>Alfalfa</t>
  </si>
  <si>
    <t>ioa-3-6</t>
  </si>
  <si>
    <t>ioa-5-33</t>
  </si>
  <si>
    <t>ioa-6-7</t>
  </si>
  <si>
    <t>ioa-3-11</t>
  </si>
  <si>
    <t>ioa-5-31</t>
  </si>
  <si>
    <t>ioa-6-13</t>
  </si>
  <si>
    <t>ioa-4-5</t>
  </si>
  <si>
    <t>ioa-5-32</t>
  </si>
  <si>
    <t>ioa-6-17</t>
  </si>
  <si>
    <t>Синанчек</t>
  </si>
  <si>
    <t>ioa-2-7</t>
  </si>
  <si>
    <t>ioa-5-5</t>
  </si>
  <si>
    <t>ioa-6-22</t>
  </si>
  <si>
    <t>ioa-2-5</t>
  </si>
  <si>
    <t>ioa-5-11</t>
  </si>
  <si>
    <t>ioa-6-32</t>
  </si>
  <si>
    <t>Сюргьовица</t>
  </si>
  <si>
    <t>ioa-3-1</t>
  </si>
  <si>
    <t>ioa-5-18</t>
  </si>
  <si>
    <t>ioa-6-25</t>
  </si>
  <si>
    <t>Сюргьовица - над бензиностанцията</t>
  </si>
  <si>
    <t>ioa-4-8</t>
  </si>
  <si>
    <t>ioa-5-27</t>
  </si>
  <si>
    <t>ioa-6-39</t>
  </si>
  <si>
    <t>Soft wheat</t>
  </si>
  <si>
    <t>ioa-69-13</t>
  </si>
  <si>
    <t>ioa-69-14</t>
  </si>
  <si>
    <t>ioa-69-15</t>
  </si>
  <si>
    <t>ioa-69-16</t>
  </si>
  <si>
    <t>ioa-69-17</t>
  </si>
  <si>
    <t>ioa-69-18</t>
  </si>
  <si>
    <t>Onion</t>
  </si>
  <si>
    <t>ioa-69-58</t>
  </si>
  <si>
    <t>ioa-69-59</t>
  </si>
  <si>
    <t>ioa-69-60</t>
  </si>
  <si>
    <t>ioa-69-70</t>
  </si>
  <si>
    <t>ioa-69-71</t>
  </si>
  <si>
    <t>ioa-69-72</t>
  </si>
  <si>
    <t>ioa-69-67</t>
  </si>
  <si>
    <t>ioa-69-68</t>
  </si>
  <si>
    <t>ioa-69-69</t>
  </si>
  <si>
    <t>Fallow areas</t>
  </si>
  <si>
    <t>ioa-69-4</t>
  </si>
  <si>
    <t>ioa-69-5</t>
  </si>
  <si>
    <t>ioa-69-6</t>
  </si>
  <si>
    <t>ioa-69-55</t>
  </si>
  <si>
    <t>ioa-69-56</t>
  </si>
  <si>
    <t>ioa-69-57</t>
  </si>
  <si>
    <t>ioa-69-49</t>
  </si>
  <si>
    <t>ioa-69-50</t>
  </si>
  <si>
    <t>ioa-69-51</t>
  </si>
  <si>
    <t>ioa-69-52</t>
  </si>
  <si>
    <t>ioa-69-53</t>
  </si>
  <si>
    <t>ioa-69-54</t>
  </si>
  <si>
    <t>Barley</t>
  </si>
  <si>
    <t>ioa-69-7</t>
  </si>
  <si>
    <t>ioa-69-8</t>
  </si>
  <si>
    <t>ioa-69-9</t>
  </si>
  <si>
    <t>ioa-69-10</t>
  </si>
  <si>
    <t>ioa-69-11</t>
  </si>
  <si>
    <t>ioa-69-12</t>
  </si>
  <si>
    <t>ioa-69-31</t>
  </si>
  <si>
    <t>ioa-69-32</t>
  </si>
  <si>
    <t>ioa-69-33</t>
  </si>
  <si>
    <t>ioa-69-64</t>
  </si>
  <si>
    <t>ioa-69-65</t>
  </si>
  <si>
    <t>ioa-69-66</t>
  </si>
  <si>
    <t>ioa-69-61</t>
  </si>
  <si>
    <t>ioa-69-62</t>
  </si>
  <si>
    <t>ioa-69-63</t>
  </si>
  <si>
    <t>ioa-69-1</t>
  </si>
  <si>
    <t>ioa-69-2</t>
  </si>
  <si>
    <t>ioa-69-3</t>
  </si>
  <si>
    <t>ioa-69-22</t>
  </si>
  <si>
    <t>ioa-69-23</t>
  </si>
  <si>
    <t>ioa-69-24</t>
  </si>
  <si>
    <t>ioa-69-19</t>
  </si>
  <si>
    <t>ioa-69-20</t>
  </si>
  <si>
    <t>ioa-69-21</t>
  </si>
  <si>
    <t>ioa-69-34</t>
  </si>
  <si>
    <t>ioa-69-35</t>
  </si>
  <si>
    <t>ioa-69-36</t>
  </si>
  <si>
    <t>ioa-69-40</t>
  </si>
  <si>
    <t>ioa-69-41</t>
  </si>
  <si>
    <t>ioa-69-42</t>
  </si>
  <si>
    <t>ioa-69-37</t>
  </si>
  <si>
    <t>ioa-69-38</t>
  </si>
  <si>
    <t>ioa-69-39</t>
  </si>
  <si>
    <t>ioa-69-43</t>
  </si>
  <si>
    <t>ioa-69-44</t>
  </si>
  <si>
    <t>ioa-69-45</t>
  </si>
  <si>
    <t>ioa-69-46</t>
  </si>
  <si>
    <t>ioa-69-47</t>
  </si>
  <si>
    <t>ioa-69-48</t>
  </si>
  <si>
    <t>ioa-69-25</t>
  </si>
  <si>
    <t>ioa-69-26</t>
  </si>
  <si>
    <t>ioa-69-27</t>
  </si>
  <si>
    <t>ioa-69-28</t>
  </si>
  <si>
    <t>ioa-69-29</t>
  </si>
  <si>
    <t>ioa-69-30</t>
  </si>
  <si>
    <t>sunflower</t>
  </si>
  <si>
    <t>Картофи</t>
  </si>
  <si>
    <t>soft wheat - winter</t>
  </si>
  <si>
    <t>alfalfa</t>
  </si>
  <si>
    <t>permanent and temporary pastures</t>
  </si>
  <si>
    <t>Лук</t>
  </si>
  <si>
    <t>barley</t>
  </si>
  <si>
    <t>fallow land</t>
  </si>
  <si>
    <t>24.03.2025</t>
  </si>
  <si>
    <t>ioa-135-61</t>
  </si>
  <si>
    <t>ioa-135-62</t>
  </si>
  <si>
    <t>ioa-135-63</t>
  </si>
  <si>
    <t>ioa-135-37</t>
  </si>
  <si>
    <t>ioa-135-38</t>
  </si>
  <si>
    <t>ioa-135-39</t>
  </si>
  <si>
    <t>ioa-135-1</t>
  </si>
  <si>
    <t>ioa-135-2</t>
  </si>
  <si>
    <t>ioa-135-3</t>
  </si>
  <si>
    <t>ioa-135-34</t>
  </si>
  <si>
    <t>ioa-135-35</t>
  </si>
  <si>
    <t>ioa-135-36</t>
  </si>
  <si>
    <t>ioa-135-19</t>
  </si>
  <si>
    <t>ioa-135-20</t>
  </si>
  <si>
    <t>ioa-135-21</t>
  </si>
  <si>
    <t>ioa-135-25</t>
  </si>
  <si>
    <t>ioa-135-26</t>
  </si>
  <si>
    <t>ioa-135-27</t>
  </si>
  <si>
    <t>ioa-135-64</t>
  </si>
  <si>
    <t>ioa-135-65</t>
  </si>
  <si>
    <t>ioa-135-66</t>
  </si>
  <si>
    <t>ioa-135-49</t>
  </si>
  <si>
    <t>ioa-135-50</t>
  </si>
  <si>
    <t>ioa-135-51</t>
  </si>
  <si>
    <t>ioa-135-52</t>
  </si>
  <si>
    <t>ioa-135-53</t>
  </si>
  <si>
    <t>ioa-135-54</t>
  </si>
  <si>
    <t>ioa-135-67</t>
  </si>
  <si>
    <t>ioa-135-68</t>
  </si>
  <si>
    <t>ioa-135-69</t>
  </si>
  <si>
    <t>ioa-135-7</t>
  </si>
  <si>
    <t>ioa-135-8</t>
  </si>
  <si>
    <t>ioa-135-9</t>
  </si>
  <si>
    <t>ioa-135-28</t>
  </si>
  <si>
    <t>ioa-135-29</t>
  </si>
  <si>
    <t>ioa-135-30</t>
  </si>
  <si>
    <t>ioa-135-31</t>
  </si>
  <si>
    <t>ioa-135-32</t>
  </si>
  <si>
    <t>ioa-135-33</t>
  </si>
  <si>
    <t>ioa-135-13</t>
  </si>
  <si>
    <t>ioa-135-14</t>
  </si>
  <si>
    <t>ioa-135-15</t>
  </si>
  <si>
    <t>ioa-135-43</t>
  </si>
  <si>
    <t>ioa-135-44</t>
  </si>
  <si>
    <t>ioa-135-45</t>
  </si>
  <si>
    <t>ioa-135-4</t>
  </si>
  <si>
    <t>ioa-135-5</t>
  </si>
  <si>
    <t>ioa-135-6</t>
  </si>
  <si>
    <t>ioa-135-58</t>
  </si>
  <si>
    <t>ioa-135-59</t>
  </si>
  <si>
    <t>ioa-135-60</t>
  </si>
  <si>
    <t>ioa-135-55</t>
  </si>
  <si>
    <t>ioa-135-56</t>
  </si>
  <si>
    <t>ioa-135-57</t>
  </si>
  <si>
    <t>ioa-135-40</t>
  </si>
  <si>
    <t>ioa-135-41</t>
  </si>
  <si>
    <t>ioa-135-42</t>
  </si>
  <si>
    <t>ioa-135-46</t>
  </si>
  <si>
    <t>ioa-135-47</t>
  </si>
  <si>
    <t>ioa-135-48</t>
  </si>
  <si>
    <t>ioa-135-16</t>
  </si>
  <si>
    <t>ioa-135-17</t>
  </si>
  <si>
    <t>ioa-135-18</t>
  </si>
  <si>
    <t>ioa-135-70</t>
  </si>
  <si>
    <t>ioa-135-71</t>
  </si>
  <si>
    <t>ioa-135-72</t>
  </si>
  <si>
    <t>ioa-135-10</t>
  </si>
  <si>
    <t>ioa-135-11</t>
  </si>
  <si>
    <t>ioa-135-12</t>
  </si>
  <si>
    <t>ioa-135-22</t>
  </si>
  <si>
    <t>ioa-135-23</t>
  </si>
  <si>
    <t>ioa-135-24</t>
  </si>
  <si>
    <t>ERP ha</t>
  </si>
  <si>
    <t>017125137229</t>
  </si>
  <si>
    <t>016125137229</t>
  </si>
  <si>
    <t>012125137229</t>
  </si>
  <si>
    <t>004125137229</t>
  </si>
  <si>
    <t>005125137229</t>
  </si>
  <si>
    <t>007125137229</t>
  </si>
  <si>
    <t>022125137229</t>
  </si>
  <si>
    <t>021125137229</t>
  </si>
  <si>
    <t>025125139755</t>
  </si>
  <si>
    <t>015125137229</t>
  </si>
  <si>
    <t>018125137229</t>
  </si>
  <si>
    <t>002125137229</t>
  </si>
  <si>
    <t>010125137229</t>
  </si>
  <si>
    <t>024125137229</t>
  </si>
  <si>
    <t>006125137229</t>
  </si>
  <si>
    <t>009125137229</t>
  </si>
  <si>
    <t>003125137229</t>
  </si>
  <si>
    <t>011125137229</t>
  </si>
  <si>
    <t>013125137229</t>
  </si>
  <si>
    <t>014125137229</t>
  </si>
  <si>
    <t>019125137229</t>
  </si>
  <si>
    <t>020125137229</t>
  </si>
  <si>
    <t>008125137229</t>
  </si>
  <si>
    <t>023125137229</t>
  </si>
  <si>
    <t xml:space="preserve">credits/ha </t>
  </si>
  <si>
    <t xml:space="preserve">Farmer (Legal Entity): </t>
  </si>
  <si>
    <t xml:space="preserve">UIC: </t>
  </si>
  <si>
    <t>ZP BORIS EMILOV YOTIN</t>
  </si>
  <si>
    <t>BASE YEAR data</t>
  </si>
  <si>
    <t>1st CONTROL YEAR data</t>
  </si>
  <si>
    <t xml:space="preserve">Calculations
1st CONTROL YEAR (-) BASE YEAR </t>
  </si>
  <si>
    <t>Fuel emission footprint from production equipment
1st CONTROL YEAR</t>
  </si>
  <si>
    <t>2nd CONTROL YEAR</t>
  </si>
  <si>
    <t>Contract date (dd/mm/yyyy)</t>
  </si>
  <si>
    <t>ERP farm ID*</t>
  </si>
  <si>
    <t>ERP cell ID</t>
  </si>
  <si>
    <t>Content (OC) in soil</t>
  </si>
  <si>
    <t xml:space="preserve">Total  content (OC) in the soil 
</t>
  </si>
  <si>
    <t>* equal to ISACO2 ID 1826</t>
  </si>
  <si>
    <t>0000000088</t>
  </si>
  <si>
    <t>C t/ha</t>
  </si>
  <si>
    <t>D. KIROVA</t>
  </si>
  <si>
    <t>DK0722CS</t>
  </si>
  <si>
    <t>K. SEMERDZHIEVA</t>
  </si>
  <si>
    <t>KS0223CS</t>
  </si>
  <si>
    <t>new</t>
  </si>
  <si>
    <t>Difference between sampling dates expressed in months
(&lt; 10 m~14 m&gt;)</t>
  </si>
  <si>
    <t>BASE~K1</t>
  </si>
  <si>
    <t>K1~K2</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</si>
  <si>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</si>
  <si>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</si>
  <si>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</si>
  <si>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</si>
  <si>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</si>
  <si>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</si>
  <si>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</si>
  <si>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</si>
  <si>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К1</t>
  </si>
  <si>
    <t>Farm soil sampling end date for reporting period (dd/mm/yyyy):</t>
  </si>
  <si>
    <t>К2</t>
  </si>
  <si>
    <t>Farm contract date (dd/mm/yyyy):</t>
  </si>
  <si>
    <t>Buffer contribution ammount (5% of credits):</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</si>
  <si>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</si>
  <si>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</si>
  <si>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</si>
  <si>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</si>
  <si>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</si>
  <si>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</si>
  <si>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t>
    </r>
    <r>
      <rPr>
        <i/>
        <sz val="9"/>
        <rFont val="Calibri"/>
        <family val="2"/>
        <scheme val="minor"/>
      </rPr>
      <t>(note 3)</t>
    </r>
    <r>
      <rPr>
        <sz val="9"/>
        <rFont val="Calibri"/>
        <family val="2"/>
        <scheme val="minor"/>
      </rPr>
      <t xml:space="preserve">
2 CONTROL YEAR (-) 1 CONTROL YEAR
2 CONTROL YEAR (-) BASE YEAR </t>
    </r>
  </si>
  <si>
    <r>
      <t xml:space="preserve">Area
</t>
    </r>
    <r>
      <rPr>
        <i/>
        <sz val="9"/>
        <rFont val="Calibri"/>
        <family val="2"/>
        <scheme val="minor"/>
      </rPr>
      <t>(note 1)</t>
    </r>
  </si>
  <si>
    <r>
      <t xml:space="preserve">Bulk density
</t>
    </r>
    <r>
      <rPr>
        <i/>
        <sz val="9"/>
        <rFont val="Calibri"/>
        <family val="2"/>
        <scheme val="minor"/>
      </rPr>
      <t>(note 2)</t>
    </r>
  </si>
  <si>
    <r>
      <t xml:space="preserve">Total content (OC) in the soil 
</t>
    </r>
    <r>
      <rPr>
        <i/>
        <sz val="9"/>
        <rFont val="Calibri"/>
        <family val="2"/>
        <scheme val="minor"/>
      </rPr>
      <t>(note 3)</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</si>
  <si>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</si>
  <si>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</si>
  <si>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</si>
  <si>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2 CONTROL YEAR (-) 1 CONTROL YEAR aply to cells whit registered positive results in control 1
2 CONTROL YEAR (-) BASE YEAR aply to cells with registered negative results in control 1</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</si>
  <si>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</si>
  <si>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(8)</t>
    </r>
    <r>
      <rPr>
        <sz val="9"/>
        <rFont val="Calibri"/>
        <family val="2"/>
        <scheme val="minor"/>
      </rPr>
      <t xml:space="preserve"> In relation to Validation Report CS.VAL.24.11, p.33, sub-section 3.6 Quantification of GHG Emission Reductions and Carbon Dioxide Removals, 3.6.1 Accuracy of Reduction and Removal Calculation, text  "At the end of the crediting period, SOC levels may
 have risen, remained constant, or declined, as determined by evaluating the overall balance at the project participant level. Any reduction in SOC levels observed after the project's conclusion was categorized as a leakage. ": 
1) calculations related to the first control year remains the same as they were verified; 
2) calculations related to second control year are condudted based on overall balance - sum of the results of all cells, positive and negative.</t>
    </r>
  </si>
  <si>
    <r>
      <t xml:space="preserve">Gross amount of removed GHG emissions carbon dioxide CO2
</t>
    </r>
    <r>
      <rPr>
        <i/>
        <sz val="9"/>
        <rFont val="Calibri"/>
        <family val="2"/>
        <scheme val="minor"/>
      </rPr>
      <t xml:space="preserve"> (note 4)</t>
    </r>
  </si>
  <si>
    <t>Total fuel consumption
CO2 equivalent</t>
  </si>
  <si>
    <r>
      <t xml:space="preserve">Net amount of removed GHG emissions carbon dioxide CO2 </t>
    </r>
    <r>
      <rPr>
        <b/>
        <i/>
        <sz val="9"/>
        <rFont val="Calibri"/>
        <family val="2"/>
        <scheme val="minor"/>
      </rPr>
      <t>(note 8)</t>
    </r>
  </si>
  <si>
    <r>
      <t xml:space="preserve">Total fuel consumption
CO2 equivalent </t>
    </r>
    <r>
      <rPr>
        <i/>
        <sz val="9"/>
        <rFont val="Calibri"/>
        <family val="2"/>
        <scheme val="minor"/>
      </rPr>
      <t>(note 6)</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</si>
  <si>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</si>
  <si>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</si>
  <si>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</si>
  <si>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</si>
  <si>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</si>
  <si>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</si>
  <si>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rPr>
        <vertAlign val="superscript"/>
        <sz val="9"/>
        <rFont val="Calibri"/>
        <family val="2"/>
        <charset val="204"/>
        <scheme val="minor"/>
      </rPr>
      <t xml:space="preserve">(9) </t>
    </r>
    <r>
      <rPr>
        <sz val="9"/>
        <rFont val="Calibri"/>
        <family val="2"/>
        <charset val="204"/>
        <scheme val="minor"/>
      </rPr>
      <t>Sources of uncertainty = 20,7 %</t>
    </r>
  </si>
  <si>
    <r>
      <t>Uncertainty deduction (</t>
    </r>
    <r>
      <rPr>
        <b/>
        <vertAlign val="superscript"/>
        <sz val="9"/>
        <rFont val="Calibri"/>
        <family val="2"/>
        <scheme val="minor"/>
      </rPr>
      <t>(9)</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</si>
  <si>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Removed emissions of greenhouse gas carbon dioxide CO</t>
    </r>
    <r>
      <rPr>
        <b/>
        <vertAlign val="subscript"/>
        <sz val="9"/>
        <rFont val="Calibri"/>
        <family val="2"/>
        <scheme val="minor"/>
      </rPr>
      <t>2</t>
    </r>
    <r>
      <rPr>
        <b/>
        <sz val="9"/>
        <rFont val="Calibri"/>
        <family val="2"/>
        <charset val="204"/>
        <scheme val="minor"/>
      </rPr>
      <t xml:space="preserve"> after Fuel emission</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</si>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</sst>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37">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sz val="9"/>
      <name val="Calibri"/>
      <family val="2"/>
      <charset val="204"/>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vertAlign val="superscript"/>
      <sz val="9"/>
      <name val="Calibri"/>
      <family val="2"/>
      <scheme val="minor"/>
    </font>
    <font>
      <b/>
      <sz val="9"/>
      <color rgb="FFFF0000"/>
      <name val="Calibri"/>
      <family val="2"/>
      <scheme val="minor"/>
    </font>
    <font>
      <i/>
      <sz val="9"/>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sz val="9"/>
      <name val="Calibri"/>
      <family val="2"/>
      <charset val="204"/>
      <scheme val="minor"/>
    </font>
    <font>
      <vertAlign val="superscript"/>
      <sz val="9"/>
      <name val="Calibri"/>
      <family val="2"/>
      <charset val="204"/>
      <scheme val="minor"/>
    </font>
    <font>
      <sz val="9"/>
      <color rgb="FFFF0000"/>
      <name val="Calibri"/>
      <family val="2"/>
      <charset val="204"/>
      <scheme val="minor"/>
    </font>
    <font>
      <sz val="9"/>
      <color rgb="FF00B050"/>
      <name val="Calibri"/>
      <family val="2"/>
      <charset val="204"/>
    </font>
    <font>
      <sz val="9"/>
      <color rgb="FF00B050"/>
      <name val="Calibri"/>
      <family val="2"/>
      <scheme val="minor"/>
    </font>
    <font>
      <sz val="10"/>
      <name val="Arial"/>
      <family val="2"/>
      <charset val="1"/>
    </font>
    <font>
      <sz val="9"/>
      <name val="Calibri"/>
      <family val="2"/>
      <charset val="204"/>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0">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applyFill="0" applyProtection="0"/>
    <xf numFmtId="9" fontId="19" fillId="0" borderId="0" applyFont="0" applyFill="0" applyBorder="0" applyAlignment="0" applyProtection="0"/>
    <xf numFmtId="0" fontId="35" fillId="0" borderId="0"/>
  </cellStyleXfs>
  <cellXfs count="134">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20" fillId="0" borderId="0" xfId="3" applyFont="1" applyAlignment="1">
      <alignment vertical="center" wrapText="1"/>
    </xf>
    <xf numFmtId="0" fontId="20" fillId="0" borderId="0" xfId="3" applyFont="1" applyAlignment="1">
      <alignment horizontal="center"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21" fillId="0" borderId="0" xfId="3" applyFont="1" applyAlignment="1">
      <alignment horizontal="left" vertical="center" wrapText="1"/>
    </xf>
    <xf numFmtId="0" fontId="21" fillId="4" borderId="0" xfId="3" applyFont="1" applyFill="1" applyAlignment="1">
      <alignment vertical="center" wrapText="1"/>
    </xf>
    <xf numFmtId="0" fontId="21" fillId="4" borderId="0" xfId="3" applyFont="1" applyFill="1" applyAlignment="1">
      <alignment horizontal="left" vertical="center" wrapText="1"/>
    </xf>
    <xf numFmtId="14" fontId="21" fillId="4" borderId="0" xfId="3" applyNumberFormat="1" applyFont="1" applyFill="1" applyAlignment="1">
      <alignment horizontal="right" vertical="center" wrapText="1"/>
    </xf>
    <xf numFmtId="14" fontId="21" fillId="4" borderId="0" xfId="3" applyNumberFormat="1" applyFont="1" applyFill="1" applyAlignment="1">
      <alignment vertical="center" wrapText="1"/>
    </xf>
    <xf numFmtId="0" fontId="21" fillId="0" borderId="0" xfId="3" applyFont="1" applyAlignment="1">
      <alignment horizontal="center" vertical="center" wrapText="1"/>
    </xf>
    <xf numFmtId="0" fontId="21" fillId="4" borderId="0" xfId="3" applyFont="1" applyFill="1" applyAlignment="1">
      <alignment vertical="center"/>
    </xf>
    <xf numFmtId="0" fontId="21" fillId="0" borderId="0" xfId="3" applyFont="1" applyAlignment="1">
      <alignment vertical="center" wrapText="1"/>
    </xf>
    <xf numFmtId="0" fontId="14" fillId="0" borderId="0" xfId="3" applyFont="1" applyAlignment="1">
      <alignment horizontal="left" vertical="center" wrapText="1"/>
    </xf>
    <xf numFmtId="1" fontId="21"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4" fontId="21" fillId="5" borderId="0" xfId="3" applyNumberFormat="1" applyFont="1" applyFill="1" applyAlignment="1">
      <alignment horizontal="center" vertical="center" wrapText="1"/>
    </xf>
    <xf numFmtId="3" fontId="21" fillId="4" borderId="0" xfId="3" applyNumberFormat="1" applyFont="1" applyFill="1" applyAlignment="1">
      <alignment horizontal="right" vertical="center" wrapText="1"/>
    </xf>
    <xf numFmtId="0" fontId="21" fillId="0" borderId="0" xfId="0" applyFont="1" applyAlignment="1">
      <alignment horizontal="center" vertical="center" wrapText="1"/>
    </xf>
    <xf numFmtId="10" fontId="21" fillId="4" borderId="0" xfId="8" applyNumberFormat="1" applyFont="1" applyFill="1" applyAlignment="1">
      <alignment vertical="center"/>
    </xf>
    <xf numFmtId="1" fontId="21" fillId="4" borderId="0" xfId="3" applyNumberFormat="1" applyFont="1" applyFill="1" applyAlignment="1">
      <alignment horizontal="right" vertical="center" wrapText="1"/>
    </xf>
    <xf numFmtId="14" fontId="24" fillId="4" borderId="0" xfId="3" applyNumberFormat="1" applyFont="1" applyFill="1" applyAlignment="1">
      <alignment horizontal="left" vertical="center" wrapText="1"/>
    </xf>
    <xf numFmtId="0" fontId="21" fillId="4" borderId="0" xfId="3" applyFont="1" applyFill="1" applyAlignment="1">
      <alignment horizontal="right" vertical="center" wrapText="1"/>
    </xf>
    <xf numFmtId="4" fontId="21" fillId="5" borderId="0" xfId="0" applyNumberFormat="1" applyFont="1" applyFill="1" applyAlignment="1">
      <alignment horizontal="center" vertical="center" wrapText="1"/>
    </xf>
    <xf numFmtId="4" fontId="21" fillId="0" borderId="0" xfId="0" applyNumberFormat="1" applyFont="1" applyAlignment="1">
      <alignment horizontal="center" vertical="center" wrapText="1"/>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0" applyFont="1" applyBorder="1" applyAlignment="1">
      <alignment vertical="center" wrapText="1"/>
    </xf>
    <xf numFmtId="14" fontId="14" fillId="0" borderId="2" xfId="0" applyNumberFormat="1" applyFont="1" applyBorder="1" applyAlignment="1">
      <alignment vertical="center" wrapText="1"/>
    </xf>
    <xf numFmtId="0" fontId="14" fillId="0" borderId="2" xfId="0" quotePrefix="1" applyFont="1" applyBorder="1" applyAlignment="1">
      <alignment vertical="center" wrapText="1"/>
    </xf>
    <xf numFmtId="1" fontId="26" fillId="0" borderId="2" xfId="3" applyNumberFormat="1" applyFont="1" applyBorder="1" applyAlignment="1">
      <alignment vertical="center" wrapText="1"/>
    </xf>
    <xf numFmtId="2" fontId="14" fillId="0" borderId="2" xfId="0"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2" xfId="3" applyNumberFormat="1" applyFont="1" applyBorder="1" applyAlignment="1">
      <alignment vertical="center" wrapText="1"/>
    </xf>
    <xf numFmtId="14" fontId="14" fillId="0" borderId="2" xfId="3" applyNumberFormat="1" applyFont="1" applyBorder="1" applyAlignment="1">
      <alignment vertical="center" wrapText="1"/>
    </xf>
    <xf numFmtId="0" fontId="14" fillId="0" borderId="2" xfId="3" applyFont="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8"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30" fillId="0" borderId="0" xfId="3" applyFont="1" applyAlignment="1">
      <alignment vertical="center" wrapText="1"/>
    </xf>
    <xf numFmtId="4" fontId="30" fillId="0" borderId="0" xfId="3" applyNumberFormat="1" applyFont="1" applyAlignment="1">
      <alignment vertical="center" wrapText="1"/>
    </xf>
    <xf numFmtId="4" fontId="32" fillId="0" borderId="0" xfId="3" applyNumberFormat="1" applyFont="1" applyAlignment="1">
      <alignment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21" fillId="0" borderId="0" xfId="0" applyNumberFormat="1" applyFont="1" applyAlignment="1">
      <alignment horizontal="center" vertical="center" wrapText="1"/>
    </xf>
    <xf numFmtId="0" fontId="21" fillId="4" borderId="2" xfId="0" applyFont="1" applyFill="1" applyBorder="1" applyAlignment="1">
      <alignment horizontal="center" vertical="center" wrapText="1"/>
    </xf>
    <xf numFmtId="0" fontId="15" fillId="5" borderId="2" xfId="3" applyFont="1" applyFill="1" applyBorder="1" applyAlignment="1">
      <alignment horizontal="center" vertical="center" wrapText="1"/>
    </xf>
    <xf numFmtId="0" fontId="17" fillId="4" borderId="2" xfId="0" applyFont="1" applyFill="1" applyBorder="1" applyAlignment="1">
      <alignment horizontal="center" vertical="center" wrapText="1"/>
    </xf>
    <xf numFmtId="0" fontId="33" fillId="0" borderId="2" xfId="3" applyFont="1" applyBorder="1" applyAlignment="1">
      <alignment horizontal="center" vertical="center" wrapText="1"/>
    </xf>
    <xf numFmtId="0" fontId="34" fillId="0" borderId="2" xfId="0" applyFont="1" applyBorder="1" applyAlignment="1">
      <alignment horizontal="center" vertical="center" wrapText="1"/>
    </xf>
    <xf numFmtId="3" fontId="30"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4" fontId="14"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164" fontId="14" fillId="0" borderId="2" xfId="3" quotePrefix="1" applyNumberFormat="1" applyFont="1" applyBorder="1" applyAlignment="1">
      <alignment horizontal="center" vertical="center" wrapText="1"/>
    </xf>
    <xf numFmtId="3" fontId="14" fillId="0" borderId="2" xfId="3" applyNumberFormat="1" applyFont="1" applyBorder="1" applyAlignment="1">
      <alignment horizontal="center" vertical="center" wrapText="1"/>
    </xf>
    <xf numFmtId="4" fontId="14"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0" fontId="21" fillId="4" borderId="0" xfId="3" applyFont="1" applyFill="1" applyAlignment="1">
      <alignment horizontal="left" vertical="center" wrapText="1"/>
    </xf>
    <xf numFmtId="0" fontId="21" fillId="4" borderId="0" xfId="3" applyFont="1" applyFill="1" applyAlignment="1">
      <alignment horizontal="left" vertical="center"/>
    </xf>
    <xf numFmtId="0" fontId="20" fillId="0" borderId="0" xfId="3" applyFont="1" applyAlignment="1">
      <alignment horizontal="center" vertical="center" wrapText="1"/>
    </xf>
    <xf numFmtId="0" fontId="30" fillId="0" borderId="0" xfId="3" applyFont="1" applyAlignment="1">
      <alignment horizontal="left" vertical="center"/>
    </xf>
    <xf numFmtId="0" fontId="30" fillId="0" borderId="0" xfId="3" applyFont="1" applyAlignment="1">
      <alignment horizontal="left" vertical="center" wrapText="1"/>
    </xf>
    <xf numFmtId="0" fontId="14" fillId="0" borderId="0" xfId="3" applyFont="1" applyAlignment="1">
      <alignment horizontal="left" vertical="center" wrapText="1"/>
    </xf>
    <xf numFmtId="0" fontId="14" fillId="0" borderId="0" xfId="3" applyFont="1" applyAlignment="1">
      <alignment horizontal="center" vertical="center" wrapText="1"/>
    </xf>
    <xf numFmtId="0" fontId="28" fillId="0" borderId="0" xfId="1" applyFont="1" applyFill="1" applyAlignment="1">
      <alignment vertical="center" wrapText="1"/>
    </xf>
    <xf numFmtId="0" fontId="21" fillId="0" borderId="0" xfId="3" applyFont="1" applyAlignment="1">
      <alignment horizontal="lef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30" fillId="5" borderId="0" xfId="3" applyFont="1" applyFill="1" applyAlignment="1">
      <alignment vertical="center" wrapText="1"/>
    </xf>
    <xf numFmtId="14" fontId="36" fillId="0" borderId="0" xfId="9" applyNumberFormat="1" applyFont="1" applyAlignment="1">
      <alignment vertical="center" wrapText="1"/>
    </xf>
  </cellXfs>
  <cellStyles count="10">
    <cellStyle name="Нормален" xfId="0" builtinId="0"/>
    <cellStyle name="Нормален 2" xfId="3"/>
    <cellStyle name="Нормален 2 2" xfId="9"/>
    <cellStyle name="Нормален 3" xfId="4"/>
    <cellStyle name="Нормален 4" xfId="6"/>
    <cellStyle name="Нормален 5" xfId="5"/>
    <cellStyle name="Нормален 6" xfId="7"/>
    <cellStyle name="Процент" xfId="8" builtinId="5"/>
    <cellStyle name="Хипервръзка" xfId="1" builtinId="8"/>
    <cellStyle name="Хипервръзка 2" xfId="2"/>
  </cellStyles>
  <dxfs count="12">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287206</xdr:colOff>
      <xdr:row>1</xdr:row>
      <xdr:rowOff>381000</xdr:rowOff>
    </xdr:to>
    <xdr:pic>
      <xdr:nvPicPr>
        <xdr:cNvPr id="2" name="Картина 1">
          <a:extLst>
            <a:ext uri="{FF2B5EF4-FFF2-40B4-BE49-F238E27FC236}">
              <a16:creationId xmlns:a16="http://schemas.microsoft.com/office/drawing/2014/main" xmlns="" id="{0BB1F290-9B4A-465E-B436-3D6AE023B32B}"/>
            </a:ext>
          </a:extLst>
        </xdr:cNvPr>
        <xdr:cNvPicPr>
          <a:picLocks noChangeAspect="1"/>
        </xdr:cNvPicPr>
      </xdr:nvPicPr>
      <xdr:blipFill>
        <a:blip xmlns:r="http://schemas.openxmlformats.org/officeDocument/2006/relationships" r:embed="rId1" cstate="print"/>
        <a:stretch>
          <a:fillRect/>
        </a:stretch>
      </xdr:blipFill>
      <xdr:spPr>
        <a:xfrm>
          <a:off x="336176" y="156882"/>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sheetPr>
  <dimension ref="A1:AY131"/>
  <sheetViews>
    <sheetView tabSelected="1" view="pageBreakPreview" topLeftCell="AC15" zoomScale="85" zoomScaleNormal="100" zoomScaleSheetLayoutView="85" workbookViewId="0">
      <selection activeCell="H128" sqref="H128"/>
    </sheetView>
  </sheetViews>
  <sheetFormatPr defaultColWidth="9.08984375" defaultRowHeight="12"/>
  <cols>
    <col min="1" max="1" width="5" style="34" bestFit="1" customWidth="1"/>
    <col min="2" max="2" width="11.08984375" style="34" customWidth="1"/>
    <col min="3" max="3" width="38.08984375" style="34" customWidth="1"/>
    <col min="4" max="4" width="12.08984375" style="34" customWidth="1"/>
    <col min="5" max="5" width="13.36328125" style="34" customWidth="1"/>
    <col min="6" max="7" width="12.08984375" style="34" customWidth="1"/>
    <col min="8" max="8" width="26.54296875" style="34" customWidth="1"/>
    <col min="9" max="9" width="23.08984375" style="34" customWidth="1"/>
    <col min="10" max="10" width="7.453125" style="34" customWidth="1"/>
    <col min="11" max="11" width="10.453125" style="34" customWidth="1"/>
    <col min="12" max="12" width="32.54296875" style="34" customWidth="1"/>
    <col min="13" max="14" width="12" style="34" customWidth="1"/>
    <col min="15" max="15" width="10.6328125" style="34" customWidth="1"/>
    <col min="16" max="16" width="10.453125" style="34" customWidth="1"/>
    <col min="17" max="17" width="10.54296875" style="34" customWidth="1"/>
    <col min="18" max="18" width="32.54296875" style="34" customWidth="1"/>
    <col min="19" max="20" width="12" style="34" customWidth="1"/>
    <col min="21" max="21" width="11" style="34" customWidth="1"/>
    <col min="22" max="23" width="9.453125" style="34" customWidth="1"/>
    <col min="24" max="26" width="10.453125" style="34" customWidth="1"/>
    <col min="27" max="27" width="15.08984375" style="35" customWidth="1"/>
    <col min="28" max="28" width="15.08984375" style="34" customWidth="1"/>
    <col min="29" max="31" width="11" style="36" customWidth="1"/>
    <col min="32" max="32" width="19.453125" style="34" customWidth="1"/>
    <col min="33" max="33" width="12.36328125" style="34" customWidth="1"/>
    <col min="34" max="34" width="22.90625" style="34" customWidth="1"/>
    <col min="35" max="36" width="12" style="34" customWidth="1"/>
    <col min="37" max="37" width="9.08984375" style="34" customWidth="1"/>
    <col min="38" max="39" width="9.453125" style="34" customWidth="1"/>
    <col min="40" max="42" width="10.453125" style="34" customWidth="1"/>
    <col min="43" max="44" width="15.08984375" style="34" customWidth="1"/>
    <col min="45" max="47" width="11" style="34" customWidth="1"/>
    <col min="48" max="48" width="20.08984375" style="34" customWidth="1"/>
    <col min="49" max="49" width="17.453125" style="34" customWidth="1"/>
    <col min="50" max="16384" width="9.08984375" style="34"/>
  </cols>
  <sheetData>
    <row r="1" spans="1:48" ht="12" customHeight="1">
      <c r="A1" s="32"/>
      <c r="B1" s="32"/>
      <c r="C1" s="110" t="s">
        <v>6</v>
      </c>
      <c r="D1" s="110"/>
      <c r="E1" s="110"/>
      <c r="F1" s="110"/>
      <c r="G1" s="110"/>
      <c r="H1" s="110"/>
      <c r="I1" s="32"/>
      <c r="J1" s="32"/>
      <c r="K1" s="32"/>
      <c r="L1" s="32"/>
      <c r="M1" s="32"/>
      <c r="N1" s="32"/>
      <c r="O1" s="32"/>
      <c r="P1" s="32"/>
      <c r="Q1" s="32"/>
      <c r="R1" s="32"/>
      <c r="S1" s="32"/>
      <c r="T1" s="32"/>
    </row>
    <row r="2" spans="1:48" ht="36" customHeight="1">
      <c r="C2" s="110" t="s">
        <v>113</v>
      </c>
      <c r="D2" s="110"/>
      <c r="E2" s="110"/>
      <c r="F2" s="110"/>
      <c r="G2" s="110"/>
      <c r="H2" s="110"/>
      <c r="I2" s="33" t="s">
        <v>465</v>
      </c>
      <c r="J2" s="32"/>
      <c r="K2" s="32"/>
      <c r="L2" s="32"/>
      <c r="M2" s="32"/>
      <c r="N2" s="32"/>
      <c r="O2" s="32"/>
      <c r="P2" s="32"/>
      <c r="Q2" s="32"/>
      <c r="R2" s="32"/>
      <c r="S2" s="32"/>
      <c r="AE2" s="34"/>
    </row>
    <row r="3" spans="1:48">
      <c r="N3" s="114"/>
      <c r="O3" s="114"/>
      <c r="W3" s="36"/>
      <c r="X3" s="36"/>
      <c r="Y3" s="36"/>
      <c r="Z3" s="36"/>
      <c r="AA3" s="36"/>
      <c r="AB3" s="36"/>
      <c r="AF3" s="36"/>
      <c r="AG3" s="36"/>
      <c r="AH3" s="36"/>
      <c r="AI3" s="36"/>
      <c r="AJ3" s="36"/>
      <c r="AK3" s="36"/>
      <c r="AL3" s="36"/>
      <c r="AM3" s="36"/>
      <c r="AN3" s="36"/>
      <c r="AO3" s="36"/>
      <c r="AP3" s="36"/>
      <c r="AQ3" s="36"/>
      <c r="AR3" s="36"/>
      <c r="AS3" s="36"/>
      <c r="AT3" s="36"/>
      <c r="AU3" s="36"/>
    </row>
    <row r="4" spans="1:48" ht="20.149999999999999" customHeight="1">
      <c r="A4" s="116" t="s">
        <v>83</v>
      </c>
      <c r="B4" s="116"/>
      <c r="C4" s="116"/>
      <c r="D4" s="116"/>
      <c r="E4" s="116"/>
      <c r="F4" s="116"/>
      <c r="G4" s="116"/>
      <c r="H4" s="116"/>
      <c r="I4" s="116"/>
      <c r="J4" s="116"/>
      <c r="K4" s="116"/>
      <c r="L4" s="116"/>
      <c r="M4" s="116"/>
      <c r="N4" s="116"/>
      <c r="O4" s="116"/>
      <c r="P4" s="116"/>
      <c r="Q4" s="116"/>
      <c r="R4" s="116"/>
      <c r="S4" s="116"/>
      <c r="T4" s="116"/>
      <c r="W4" s="36"/>
      <c r="X4" s="36"/>
      <c r="Y4" s="36"/>
      <c r="Z4" s="36"/>
      <c r="AA4" s="36"/>
      <c r="AB4" s="36"/>
      <c r="AF4" s="36"/>
      <c r="AG4" s="36"/>
      <c r="AH4" s="36"/>
      <c r="AI4" s="36"/>
      <c r="AJ4" s="36"/>
      <c r="AK4" s="36"/>
      <c r="AL4" s="36"/>
      <c r="AM4" s="36"/>
      <c r="AN4" s="36"/>
      <c r="AO4" s="36"/>
      <c r="AP4" s="36"/>
      <c r="AQ4" s="36"/>
      <c r="AR4" s="36"/>
      <c r="AS4" s="36"/>
      <c r="AT4" s="36"/>
      <c r="AU4" s="36"/>
    </row>
    <row r="5" spans="1:48" ht="20.149999999999999" customHeight="1">
      <c r="A5" s="38"/>
      <c r="B5" s="38"/>
      <c r="C5" s="38"/>
      <c r="D5" s="38"/>
      <c r="E5" s="38"/>
      <c r="F5" s="38"/>
      <c r="G5" s="38"/>
      <c r="H5" s="38"/>
      <c r="I5" s="38"/>
      <c r="J5" s="38"/>
      <c r="K5" s="38"/>
      <c r="L5" s="38"/>
      <c r="M5" s="38"/>
      <c r="N5" s="38"/>
      <c r="O5" s="38"/>
      <c r="P5" s="38"/>
      <c r="Q5" s="38"/>
      <c r="R5" s="38"/>
      <c r="S5" s="38"/>
      <c r="T5" s="38"/>
      <c r="W5" s="36"/>
      <c r="X5" s="36"/>
      <c r="Y5" s="36"/>
      <c r="Z5" s="36"/>
      <c r="AA5" s="36"/>
      <c r="AB5" s="36"/>
      <c r="AF5" s="36"/>
      <c r="AG5" s="36"/>
      <c r="AH5" s="36"/>
      <c r="AI5" s="36"/>
      <c r="AJ5" s="36"/>
      <c r="AK5" s="36"/>
      <c r="AL5" s="36"/>
      <c r="AM5" s="36"/>
      <c r="AN5" s="36"/>
      <c r="AO5" s="36"/>
      <c r="AP5" s="36"/>
      <c r="AQ5" s="36"/>
      <c r="AR5" s="36"/>
      <c r="AS5" s="36"/>
      <c r="AT5" s="36"/>
      <c r="AU5" s="36"/>
    </row>
    <row r="6" spans="1:48" ht="46.5" customHeight="1">
      <c r="A6" s="39">
        <v>1</v>
      </c>
      <c r="B6" s="108" t="s">
        <v>423</v>
      </c>
      <c r="C6" s="108"/>
      <c r="D6" s="108" t="s">
        <v>424</v>
      </c>
      <c r="E6" s="108"/>
      <c r="F6" s="108"/>
      <c r="G6" s="108"/>
      <c r="H6" s="38"/>
      <c r="I6" s="38"/>
      <c r="J6" s="38"/>
      <c r="K6" s="38"/>
      <c r="L6" s="38"/>
      <c r="M6" s="38"/>
      <c r="N6" s="38"/>
      <c r="O6" s="38"/>
      <c r="P6" s="38"/>
      <c r="Q6" s="38"/>
      <c r="R6" s="38"/>
      <c r="S6" s="38"/>
      <c r="T6" s="38"/>
      <c r="W6" s="36"/>
      <c r="X6" s="36"/>
      <c r="Y6" s="36"/>
      <c r="Z6" s="36"/>
      <c r="AA6" s="36"/>
      <c r="AB6" s="36"/>
      <c r="AF6" s="36"/>
      <c r="AG6" s="36"/>
      <c r="AH6" s="36"/>
      <c r="AI6" s="36"/>
      <c r="AJ6" s="36"/>
      <c r="AK6" s="36"/>
      <c r="AL6" s="36"/>
      <c r="AM6" s="36"/>
      <c r="AN6" s="36"/>
      <c r="AO6" s="36"/>
      <c r="AP6" s="36"/>
      <c r="AQ6" s="36"/>
      <c r="AR6" s="36"/>
      <c r="AS6" s="36"/>
      <c r="AT6" s="36"/>
      <c r="AU6" s="36"/>
    </row>
    <row r="7" spans="1:48" ht="20.149999999999999" customHeight="1">
      <c r="A7" s="39">
        <v>2</v>
      </c>
      <c r="B7" s="108" t="s">
        <v>425</v>
      </c>
      <c r="C7" s="108"/>
      <c r="D7" s="40" t="s">
        <v>426</v>
      </c>
      <c r="E7" s="40"/>
      <c r="F7" s="40"/>
      <c r="G7" s="40"/>
      <c r="H7" s="38"/>
      <c r="I7" s="38"/>
      <c r="J7" s="38"/>
      <c r="K7" s="38"/>
      <c r="L7" s="38"/>
      <c r="M7" s="38"/>
      <c r="N7" s="38"/>
      <c r="O7" s="38"/>
      <c r="P7" s="38"/>
      <c r="Q7" s="38"/>
      <c r="R7" s="38"/>
      <c r="S7" s="38"/>
      <c r="T7" s="38"/>
      <c r="W7" s="36"/>
      <c r="X7" s="36"/>
      <c r="Y7" s="36"/>
      <c r="Z7" s="36"/>
      <c r="AA7" s="36"/>
      <c r="AB7" s="36"/>
      <c r="AF7" s="36"/>
      <c r="AG7" s="36"/>
      <c r="AH7" s="36"/>
      <c r="AI7" s="36"/>
      <c r="AJ7" s="36"/>
      <c r="AK7" s="36"/>
      <c r="AL7" s="36"/>
      <c r="AM7" s="36"/>
      <c r="AN7" s="36"/>
      <c r="AO7" s="36"/>
      <c r="AP7" s="36"/>
      <c r="AQ7" s="36"/>
      <c r="AR7" s="36"/>
      <c r="AS7" s="36"/>
      <c r="AT7" s="36"/>
      <c r="AU7" s="36"/>
    </row>
    <row r="8" spans="1:48" ht="20.149999999999999" customHeight="1">
      <c r="A8" s="39">
        <v>3</v>
      </c>
      <c r="B8" s="108" t="s">
        <v>427</v>
      </c>
      <c r="C8" s="108"/>
      <c r="D8" s="41">
        <v>44943</v>
      </c>
      <c r="E8" s="40"/>
      <c r="F8" s="40"/>
      <c r="G8" s="40"/>
      <c r="H8" s="38"/>
      <c r="I8" s="38"/>
      <c r="J8" s="38"/>
      <c r="K8" s="38"/>
      <c r="L8" s="38"/>
      <c r="M8" s="38"/>
      <c r="N8" s="38"/>
      <c r="O8" s="38"/>
      <c r="P8" s="38"/>
      <c r="Q8" s="38"/>
      <c r="R8" s="38"/>
      <c r="S8" s="38"/>
      <c r="T8" s="38"/>
      <c r="W8" s="36"/>
      <c r="X8" s="36"/>
      <c r="Y8" s="36"/>
      <c r="Z8" s="36"/>
      <c r="AA8" s="36"/>
      <c r="AB8" s="36"/>
      <c r="AF8" s="36"/>
      <c r="AG8" s="36"/>
      <c r="AH8" s="36"/>
      <c r="AI8" s="36"/>
      <c r="AJ8" s="36"/>
      <c r="AK8" s="36"/>
      <c r="AL8" s="36"/>
      <c r="AM8" s="36"/>
      <c r="AN8" s="36"/>
      <c r="AO8" s="36"/>
      <c r="AP8" s="36"/>
      <c r="AQ8" s="36"/>
      <c r="AR8" s="36"/>
      <c r="AS8" s="36"/>
      <c r="AT8" s="36"/>
      <c r="AU8" s="36"/>
    </row>
    <row r="9" spans="1:48" ht="20.149999999999999" customHeight="1">
      <c r="A9" s="39">
        <v>4</v>
      </c>
      <c r="B9" s="108" t="s">
        <v>428</v>
      </c>
      <c r="C9" s="108"/>
      <c r="D9" s="41">
        <v>45374</v>
      </c>
      <c r="E9" s="40"/>
      <c r="F9" s="40"/>
      <c r="G9" s="40"/>
      <c r="H9" s="38"/>
      <c r="I9" s="38"/>
      <c r="J9" s="38"/>
      <c r="K9" s="38"/>
      <c r="L9" s="38"/>
      <c r="M9" s="38"/>
      <c r="N9" s="38"/>
      <c r="O9" s="38"/>
      <c r="P9" s="38"/>
      <c r="Q9" s="38"/>
      <c r="R9" s="38"/>
      <c r="S9" s="38"/>
      <c r="T9" s="38"/>
      <c r="W9" s="36"/>
      <c r="X9" s="36"/>
      <c r="Y9" s="36"/>
      <c r="Z9" s="36"/>
      <c r="AA9" s="36"/>
      <c r="AB9" s="36"/>
      <c r="AF9" s="36"/>
      <c r="AG9" s="36"/>
      <c r="AH9" s="36"/>
      <c r="AI9" s="36"/>
      <c r="AJ9" s="36"/>
      <c r="AK9" s="36"/>
      <c r="AL9" s="36"/>
      <c r="AM9" s="36"/>
      <c r="AN9" s="36"/>
      <c r="AO9" s="36"/>
      <c r="AP9" s="36"/>
      <c r="AQ9" s="36"/>
      <c r="AR9" s="36"/>
      <c r="AS9" s="36"/>
      <c r="AT9" s="36"/>
      <c r="AU9" s="36"/>
    </row>
    <row r="10" spans="1:48" ht="20.149999999999999" customHeight="1">
      <c r="A10" s="39">
        <v>5</v>
      </c>
      <c r="B10" s="108" t="s">
        <v>429</v>
      </c>
      <c r="C10" s="108"/>
      <c r="D10" s="42">
        <v>45792</v>
      </c>
      <c r="E10" s="40"/>
      <c r="F10" s="40"/>
      <c r="G10" s="40"/>
      <c r="H10" s="38"/>
      <c r="I10" s="38"/>
      <c r="J10" s="38"/>
      <c r="K10" s="38"/>
      <c r="L10" s="38"/>
      <c r="M10" s="38"/>
      <c r="N10" s="38"/>
      <c r="O10" s="38"/>
      <c r="P10" s="38"/>
      <c r="Q10" s="38"/>
      <c r="R10" s="38"/>
      <c r="S10" s="38"/>
      <c r="T10" s="38"/>
      <c r="W10" s="36"/>
      <c r="X10" s="36"/>
      <c r="Y10" s="36"/>
      <c r="Z10" s="36"/>
      <c r="AA10" s="36"/>
      <c r="AB10" s="36"/>
      <c r="AF10" s="36"/>
      <c r="AG10" s="36"/>
      <c r="AH10" s="36"/>
      <c r="AI10" s="36"/>
      <c r="AJ10" s="36"/>
      <c r="AK10" s="36"/>
      <c r="AL10" s="36"/>
      <c r="AM10" s="36"/>
      <c r="AN10" s="36"/>
      <c r="AO10" s="36"/>
      <c r="AP10" s="36"/>
      <c r="AQ10" s="36"/>
      <c r="AR10" s="36"/>
      <c r="AS10" s="36"/>
      <c r="AT10" s="36"/>
      <c r="AU10" s="36"/>
    </row>
    <row r="11" spans="1:48" ht="27" customHeight="1">
      <c r="A11" s="39">
        <v>6</v>
      </c>
      <c r="B11" s="108" t="s">
        <v>430</v>
      </c>
      <c r="C11" s="108"/>
      <c r="D11" s="42">
        <v>45371</v>
      </c>
      <c r="E11" s="42" t="s">
        <v>431</v>
      </c>
      <c r="F11" s="42" t="str">
        <f>IF(AND(D11&gt;=D9, D11&lt;=D10), "In period", "Retrospective date")</f>
        <v>Retrospective date</v>
      </c>
      <c r="G11" s="42"/>
      <c r="H11" s="38"/>
      <c r="I11" s="38"/>
      <c r="J11" s="38"/>
      <c r="K11" s="38"/>
      <c r="L11" s="38"/>
      <c r="M11" s="38"/>
      <c r="N11" s="38"/>
      <c r="O11" s="38"/>
      <c r="P11" s="38"/>
      <c r="Q11" s="38"/>
      <c r="R11" s="38"/>
      <c r="S11" s="38"/>
      <c r="T11" s="38"/>
      <c r="W11" s="36"/>
      <c r="X11" s="36"/>
      <c r="Y11" s="36"/>
      <c r="Z11" s="36"/>
      <c r="AA11" s="36"/>
      <c r="AB11" s="36"/>
      <c r="AF11" s="36"/>
      <c r="AG11" s="36"/>
      <c r="AH11" s="36"/>
      <c r="AI11" s="36"/>
      <c r="AJ11" s="36"/>
      <c r="AK11" s="36"/>
      <c r="AL11" s="36"/>
      <c r="AM11" s="36"/>
      <c r="AN11" s="36"/>
      <c r="AO11" s="36"/>
      <c r="AP11" s="36"/>
      <c r="AQ11" s="36"/>
      <c r="AR11" s="36"/>
      <c r="AS11" s="36"/>
      <c r="AT11" s="36"/>
      <c r="AU11" s="36"/>
    </row>
    <row r="12" spans="1:48" ht="20.149999999999999" customHeight="1">
      <c r="A12" s="39">
        <v>7</v>
      </c>
      <c r="B12" s="108" t="s">
        <v>432</v>
      </c>
      <c r="C12" s="108"/>
      <c r="D12" s="42">
        <v>45737</v>
      </c>
      <c r="E12" s="42" t="s">
        <v>433</v>
      </c>
      <c r="F12" s="42" t="str">
        <f>IF(AND(D12&gt;=D9, D12&lt;=D10), "In period", "Retrospective date")</f>
        <v>In period</v>
      </c>
      <c r="G12" s="42"/>
      <c r="H12" s="38"/>
      <c r="I12" s="38"/>
      <c r="J12" s="38"/>
      <c r="K12" s="38"/>
      <c r="L12" s="38"/>
      <c r="M12" s="38"/>
      <c r="N12" s="38"/>
      <c r="O12" s="38"/>
      <c r="P12" s="38"/>
      <c r="Q12" s="38"/>
      <c r="R12" s="38"/>
      <c r="S12" s="38"/>
      <c r="T12" s="38"/>
      <c r="W12" s="36"/>
      <c r="X12" s="36"/>
      <c r="Y12" s="36"/>
      <c r="Z12" s="36"/>
      <c r="AA12" s="36"/>
      <c r="AB12" s="36"/>
      <c r="AF12" s="36"/>
      <c r="AG12" s="36"/>
      <c r="AH12" s="36"/>
      <c r="AI12" s="36"/>
      <c r="AJ12" s="36"/>
      <c r="AK12" s="36"/>
      <c r="AL12" s="36"/>
      <c r="AM12" s="36"/>
      <c r="AN12" s="36"/>
      <c r="AO12" s="36"/>
      <c r="AP12" s="36"/>
      <c r="AQ12" s="36"/>
      <c r="AR12" s="36"/>
      <c r="AS12" s="36"/>
      <c r="AT12" s="36"/>
      <c r="AU12" s="36"/>
    </row>
    <row r="13" spans="1:48" ht="20.149999999999999" customHeight="1">
      <c r="A13" s="39">
        <v>8</v>
      </c>
      <c r="B13" s="108" t="s">
        <v>434</v>
      </c>
      <c r="C13" s="108"/>
      <c r="D13" s="41">
        <v>44959</v>
      </c>
      <c r="E13" s="40"/>
      <c r="F13" s="40"/>
      <c r="G13" s="40"/>
      <c r="H13" s="38"/>
      <c r="I13" s="38"/>
      <c r="J13" s="38"/>
      <c r="K13" s="38"/>
      <c r="L13" s="38"/>
      <c r="M13" s="38"/>
      <c r="N13" s="38"/>
      <c r="O13" s="38"/>
      <c r="P13" s="38"/>
      <c r="Q13" s="38"/>
      <c r="R13" s="38"/>
      <c r="S13" s="38"/>
      <c r="T13" s="38"/>
      <c r="W13" s="36"/>
      <c r="X13" s="36"/>
      <c r="Y13" s="36"/>
      <c r="Z13" s="36"/>
      <c r="AA13" s="36"/>
      <c r="AB13" s="36"/>
      <c r="AF13" s="36"/>
      <c r="AG13" s="36"/>
      <c r="AH13" s="36"/>
      <c r="AI13" s="36"/>
      <c r="AJ13" s="36"/>
      <c r="AK13" s="36"/>
      <c r="AL13" s="36"/>
      <c r="AM13" s="36"/>
      <c r="AN13" s="36"/>
      <c r="AO13" s="36"/>
      <c r="AP13" s="36"/>
      <c r="AQ13" s="36"/>
      <c r="AR13" s="36"/>
      <c r="AS13" s="36"/>
      <c r="AT13" s="36"/>
      <c r="AU13" s="36"/>
    </row>
    <row r="14" spans="1:48" ht="20.149999999999999" customHeight="1">
      <c r="A14" s="39">
        <v>9</v>
      </c>
      <c r="B14" s="109" t="s">
        <v>399</v>
      </c>
      <c r="C14" s="109"/>
      <c r="D14" s="109" t="s">
        <v>401</v>
      </c>
      <c r="E14" s="109"/>
      <c r="F14" s="109"/>
      <c r="G14" s="109"/>
      <c r="H14" s="43"/>
      <c r="I14" s="43"/>
      <c r="J14" s="43"/>
      <c r="K14" s="43"/>
      <c r="L14" s="43"/>
      <c r="M14" s="43"/>
      <c r="N14" s="43"/>
      <c r="O14" s="43"/>
      <c r="R14" s="43"/>
      <c r="W14" s="36"/>
      <c r="X14" s="36"/>
      <c r="Y14" s="36"/>
      <c r="Z14" s="36"/>
      <c r="AA14" s="36"/>
      <c r="AB14" s="36"/>
      <c r="AF14" s="36"/>
      <c r="AG14" s="36"/>
      <c r="AH14" s="36"/>
      <c r="AI14" s="36"/>
      <c r="AJ14" s="36"/>
      <c r="AK14" s="36"/>
      <c r="AL14" s="36"/>
      <c r="AM14" s="36"/>
      <c r="AN14" s="36"/>
      <c r="AO14" s="36"/>
      <c r="AP14" s="36"/>
      <c r="AQ14" s="36"/>
      <c r="AR14" s="36"/>
      <c r="AS14" s="36"/>
      <c r="AT14" s="36"/>
      <c r="AU14" s="36"/>
    </row>
    <row r="15" spans="1:48" ht="20.149999999999999" customHeight="1">
      <c r="A15" s="44">
        <v>10</v>
      </c>
      <c r="B15" s="109" t="s">
        <v>400</v>
      </c>
      <c r="C15" s="109"/>
      <c r="D15" s="109">
        <v>179643717</v>
      </c>
      <c r="E15" s="109"/>
      <c r="F15" s="109"/>
      <c r="G15" s="109"/>
      <c r="H15" s="45"/>
      <c r="I15" s="45"/>
      <c r="J15" s="45"/>
      <c r="K15" s="45"/>
      <c r="L15" s="45"/>
      <c r="M15" s="45"/>
      <c r="N15" s="45"/>
      <c r="O15" s="45"/>
      <c r="R15" s="46"/>
      <c r="S15" s="46"/>
      <c r="W15" s="36"/>
      <c r="X15" s="36"/>
      <c r="Y15" s="36"/>
      <c r="Z15" s="36"/>
      <c r="AA15" s="36"/>
      <c r="AB15" s="36"/>
      <c r="AF15" s="36"/>
      <c r="AG15" s="36"/>
      <c r="AH15" s="36"/>
      <c r="AI15" s="36"/>
      <c r="AJ15" s="36"/>
      <c r="AK15" s="36"/>
      <c r="AL15" s="36"/>
      <c r="AM15" s="36"/>
      <c r="AN15" s="36"/>
      <c r="AO15" s="36"/>
      <c r="AP15" s="36"/>
      <c r="AQ15" s="36"/>
      <c r="AR15" s="36"/>
      <c r="AS15" s="36"/>
      <c r="AT15" s="36"/>
      <c r="AU15" s="36"/>
    </row>
    <row r="16" spans="1:48" ht="20.149999999999999" customHeight="1">
      <c r="H16" s="38"/>
      <c r="I16" s="45"/>
      <c r="J16" s="45"/>
      <c r="K16" s="45"/>
      <c r="L16" s="45"/>
      <c r="M16" s="45"/>
      <c r="N16" s="45"/>
      <c r="O16" s="45"/>
      <c r="R16" s="47"/>
      <c r="S16" s="37"/>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9" t="s">
        <v>110</v>
      </c>
    </row>
    <row r="17" spans="1:51" ht="20.149999999999999" customHeight="1">
      <c r="A17" s="39">
        <v>1</v>
      </c>
      <c r="B17" s="109" t="s">
        <v>436</v>
      </c>
      <c r="C17" s="109"/>
      <c r="D17" s="50">
        <f>AR29</f>
        <v>3431.4958600122018</v>
      </c>
      <c r="E17" s="44"/>
      <c r="F17" s="44"/>
      <c r="G17" s="44"/>
      <c r="H17" s="38"/>
      <c r="I17" s="45"/>
      <c r="J17" s="45"/>
      <c r="K17" s="45"/>
      <c r="L17" s="45"/>
      <c r="M17" s="45"/>
      <c r="N17" s="45"/>
      <c r="O17" s="45"/>
      <c r="R17" s="47"/>
      <c r="S17" s="37"/>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51">
        <v>24</v>
      </c>
    </row>
    <row r="18" spans="1:51" ht="34.5" customHeight="1">
      <c r="A18" s="44">
        <v>2</v>
      </c>
      <c r="B18" s="108" t="s">
        <v>463</v>
      </c>
      <c r="C18" s="108"/>
      <c r="D18" s="50">
        <f>ROUNDUP((D17*E18),0)</f>
        <v>711</v>
      </c>
      <c r="E18" s="52">
        <v>0.20699999999999999</v>
      </c>
      <c r="F18" s="44"/>
      <c r="G18" s="44"/>
      <c r="H18" s="38"/>
      <c r="I18" s="45"/>
      <c r="J18" s="45"/>
      <c r="K18" s="45"/>
      <c r="L18" s="45"/>
      <c r="M18" s="45"/>
      <c r="N18" s="45"/>
      <c r="O18" s="45"/>
      <c r="R18" s="47"/>
      <c r="S18" s="37"/>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9" t="s">
        <v>111</v>
      </c>
    </row>
    <row r="19" spans="1:51" ht="20.149999999999999" customHeight="1">
      <c r="A19" s="39">
        <v>3</v>
      </c>
      <c r="B19" s="108" t="s">
        <v>437</v>
      </c>
      <c r="C19" s="108"/>
      <c r="D19" s="53">
        <v>0</v>
      </c>
      <c r="E19" s="53"/>
      <c r="F19" s="42"/>
      <c r="G19" s="42"/>
      <c r="H19" s="38"/>
      <c r="I19" s="45"/>
      <c r="J19" s="45"/>
      <c r="K19" s="45"/>
      <c r="L19" s="45"/>
      <c r="M19" s="45"/>
      <c r="N19" s="45"/>
      <c r="O19" s="45"/>
      <c r="R19" s="47"/>
      <c r="S19" s="37"/>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51">
        <v>17</v>
      </c>
    </row>
    <row r="20" spans="1:51" ht="17.25" customHeight="1">
      <c r="A20" s="39">
        <v>4</v>
      </c>
      <c r="B20" s="108" t="s">
        <v>438</v>
      </c>
      <c r="C20" s="108"/>
      <c r="D20" s="53">
        <f>ROUNDUP((AU29),0)</f>
        <v>53</v>
      </c>
      <c r="E20" s="53"/>
      <c r="F20" s="42"/>
      <c r="G20" s="42"/>
      <c r="H20" s="38"/>
      <c r="I20" s="45"/>
      <c r="J20" s="45"/>
      <c r="K20" s="45"/>
      <c r="L20" s="45"/>
      <c r="M20" s="45"/>
      <c r="N20" s="45"/>
      <c r="O20" s="45"/>
      <c r="R20" s="47"/>
      <c r="S20" s="37"/>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9" t="s">
        <v>112</v>
      </c>
    </row>
    <row r="21" spans="1:51" ht="32" customHeight="1">
      <c r="A21" s="39">
        <v>5</v>
      </c>
      <c r="B21" s="108" t="s">
        <v>439</v>
      </c>
      <c r="C21" s="108"/>
      <c r="D21" s="55">
        <v>2</v>
      </c>
      <c r="E21" s="53"/>
      <c r="F21" s="54"/>
      <c r="G21" s="54"/>
      <c r="H21" s="38"/>
      <c r="I21" s="45"/>
      <c r="J21" s="45"/>
      <c r="K21" s="45"/>
      <c r="L21" s="45"/>
      <c r="M21" s="45"/>
      <c r="N21" s="45"/>
      <c r="O21" s="45"/>
      <c r="R21" s="47"/>
      <c r="S21" s="37"/>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51">
        <v>7</v>
      </c>
    </row>
    <row r="22" spans="1:51" ht="20.149999999999999" customHeight="1">
      <c r="A22" s="39">
        <v>6</v>
      </c>
      <c r="B22" s="108" t="s">
        <v>440</v>
      </c>
      <c r="C22" s="108"/>
      <c r="D22" s="55">
        <v>0</v>
      </c>
      <c r="E22" s="53"/>
      <c r="F22" s="54"/>
      <c r="G22" s="54"/>
      <c r="H22" s="38"/>
      <c r="I22" s="45"/>
      <c r="J22" s="45"/>
      <c r="K22" s="45"/>
      <c r="L22" s="45"/>
      <c r="M22" s="45"/>
      <c r="N22" s="46"/>
      <c r="R22" s="47"/>
      <c r="S22" s="37"/>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56" t="s">
        <v>414</v>
      </c>
    </row>
    <row r="23" spans="1:51" ht="20.149999999999999" customHeight="1">
      <c r="A23" s="39">
        <v>7</v>
      </c>
      <c r="B23" s="109" t="s">
        <v>441</v>
      </c>
      <c r="C23" s="109"/>
      <c r="D23" s="50">
        <f>ROUNDDOWN((D17-D18-D19-D20-D21-D22),0)</f>
        <v>2665</v>
      </c>
      <c r="E23" s="50"/>
      <c r="F23" s="54"/>
      <c r="G23" s="54"/>
      <c r="H23" s="38"/>
      <c r="I23" s="45"/>
      <c r="J23" s="45"/>
      <c r="K23" s="45"/>
      <c r="L23" s="45"/>
      <c r="M23" s="45"/>
      <c r="N23" s="46"/>
      <c r="R23" s="47"/>
      <c r="S23" s="37"/>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57">
        <f>AQ25/AG29</f>
        <v>0</v>
      </c>
    </row>
    <row r="24" spans="1:51" ht="20.149999999999999" customHeight="1">
      <c r="A24" s="39">
        <v>8</v>
      </c>
      <c r="B24" s="109" t="s">
        <v>435</v>
      </c>
      <c r="C24" s="109"/>
      <c r="D24" s="50">
        <f>ROUNDDOWN((D23*E24),0)</f>
        <v>133</v>
      </c>
      <c r="E24" s="52">
        <v>0.05</v>
      </c>
      <c r="F24" s="54"/>
      <c r="G24" s="54"/>
      <c r="H24" s="38"/>
      <c r="I24" s="45"/>
      <c r="J24" s="45"/>
      <c r="K24" s="45"/>
      <c r="L24" s="45"/>
      <c r="M24" s="45"/>
      <c r="N24" s="46"/>
      <c r="R24" s="47"/>
      <c r="S24" s="37"/>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56" t="s">
        <v>398</v>
      </c>
    </row>
    <row r="25" spans="1:51" ht="24" customHeight="1">
      <c r="L25" s="45"/>
      <c r="M25" s="45"/>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1"/>
      <c r="AV25" s="92">
        <f>AV29/AG29</f>
        <v>14.869086908690868</v>
      </c>
    </row>
    <row r="26" spans="1:51" ht="38.25" customHeight="1">
      <c r="A26" s="107" t="s">
        <v>96</v>
      </c>
      <c r="B26" s="107"/>
      <c r="C26" s="107"/>
      <c r="D26" s="107"/>
      <c r="E26" s="107"/>
      <c r="F26" s="107"/>
      <c r="G26" s="107"/>
      <c r="H26" s="107"/>
      <c r="I26" s="107"/>
      <c r="J26" s="107"/>
      <c r="K26" s="107"/>
      <c r="L26" s="107" t="s">
        <v>402</v>
      </c>
      <c r="M26" s="107"/>
      <c r="N26" s="107"/>
      <c r="O26" s="107"/>
      <c r="P26" s="107"/>
      <c r="Q26" s="107" t="s">
        <v>403</v>
      </c>
      <c r="R26" s="107"/>
      <c r="S26" s="107"/>
      <c r="T26" s="107"/>
      <c r="U26" s="107"/>
      <c r="V26" s="107"/>
      <c r="W26" s="107"/>
      <c r="X26" s="107"/>
      <c r="Y26" s="107" t="s">
        <v>404</v>
      </c>
      <c r="Z26" s="107"/>
      <c r="AA26" s="107"/>
      <c r="AB26" s="107"/>
      <c r="AC26" s="106" t="s">
        <v>405</v>
      </c>
      <c r="AD26" s="106"/>
      <c r="AE26" s="106"/>
      <c r="AF26" s="80"/>
      <c r="AG26" s="107" t="s">
        <v>406</v>
      </c>
      <c r="AH26" s="107"/>
      <c r="AI26" s="107"/>
      <c r="AJ26" s="107"/>
      <c r="AK26" s="107"/>
      <c r="AL26" s="107"/>
      <c r="AM26" s="107"/>
      <c r="AN26" s="107"/>
      <c r="AO26" s="107" t="s">
        <v>442</v>
      </c>
      <c r="AP26" s="107"/>
      <c r="AQ26" s="107"/>
      <c r="AR26" s="107"/>
      <c r="AS26" s="106" t="s">
        <v>114</v>
      </c>
      <c r="AT26" s="106"/>
      <c r="AU26" s="106"/>
      <c r="AV26" s="80"/>
      <c r="AW26" s="65" t="s">
        <v>419</v>
      </c>
      <c r="AX26" s="65" t="s">
        <v>419</v>
      </c>
      <c r="AY26" s="65" t="s">
        <v>419</v>
      </c>
    </row>
    <row r="27" spans="1:51" ht="102" customHeight="1">
      <c r="A27" s="59" t="s">
        <v>103</v>
      </c>
      <c r="B27" s="59" t="s">
        <v>407</v>
      </c>
      <c r="C27" s="59" t="s">
        <v>2</v>
      </c>
      <c r="D27" s="59" t="s">
        <v>408</v>
      </c>
      <c r="E27" s="59" t="s">
        <v>84</v>
      </c>
      <c r="F27" s="59" t="s">
        <v>86</v>
      </c>
      <c r="G27" s="59" t="s">
        <v>85</v>
      </c>
      <c r="H27" s="59" t="s">
        <v>3</v>
      </c>
      <c r="I27" s="60" t="s">
        <v>409</v>
      </c>
      <c r="J27" s="60" t="s">
        <v>88</v>
      </c>
      <c r="K27" s="60" t="s">
        <v>443</v>
      </c>
      <c r="L27" s="60" t="s">
        <v>7</v>
      </c>
      <c r="M27" s="60" t="s">
        <v>0</v>
      </c>
      <c r="N27" s="60" t="s">
        <v>1</v>
      </c>
      <c r="O27" s="60" t="s">
        <v>4</v>
      </c>
      <c r="P27" s="61" t="s">
        <v>89</v>
      </c>
      <c r="Q27" s="60" t="s">
        <v>443</v>
      </c>
      <c r="R27" s="62" t="s">
        <v>7</v>
      </c>
      <c r="S27" s="62" t="s">
        <v>0</v>
      </c>
      <c r="T27" s="62" t="s">
        <v>1</v>
      </c>
      <c r="U27" s="62" t="s">
        <v>4</v>
      </c>
      <c r="V27" s="62" t="s">
        <v>444</v>
      </c>
      <c r="W27" s="62" t="s">
        <v>92</v>
      </c>
      <c r="X27" s="61" t="s">
        <v>89</v>
      </c>
      <c r="Y27" s="61" t="s">
        <v>93</v>
      </c>
      <c r="Z27" s="61" t="s">
        <v>410</v>
      </c>
      <c r="AA27" s="63" t="s">
        <v>445</v>
      </c>
      <c r="AB27" s="61" t="s">
        <v>452</v>
      </c>
      <c r="AC27" s="62" t="s">
        <v>446</v>
      </c>
      <c r="AD27" s="64" t="s">
        <v>95</v>
      </c>
      <c r="AE27" s="62" t="s">
        <v>453</v>
      </c>
      <c r="AF27" s="93" t="s">
        <v>454</v>
      </c>
      <c r="AG27" s="60" t="s">
        <v>443</v>
      </c>
      <c r="AH27" s="62" t="s">
        <v>7</v>
      </c>
      <c r="AI27" s="62" t="s">
        <v>0</v>
      </c>
      <c r="AJ27" s="62" t="s">
        <v>1</v>
      </c>
      <c r="AK27" s="62" t="s">
        <v>4</v>
      </c>
      <c r="AL27" s="62" t="s">
        <v>444</v>
      </c>
      <c r="AM27" s="62" t="s">
        <v>92</v>
      </c>
      <c r="AN27" s="61" t="s">
        <v>89</v>
      </c>
      <c r="AO27" s="61" t="s">
        <v>93</v>
      </c>
      <c r="AP27" s="61" t="s">
        <v>108</v>
      </c>
      <c r="AQ27" s="63" t="s">
        <v>411</v>
      </c>
      <c r="AR27" s="61" t="s">
        <v>452</v>
      </c>
      <c r="AS27" s="62" t="s">
        <v>446</v>
      </c>
      <c r="AT27" s="64" t="s">
        <v>95</v>
      </c>
      <c r="AU27" s="62" t="s">
        <v>455</v>
      </c>
      <c r="AV27" s="95" t="s">
        <v>464</v>
      </c>
      <c r="AW27" s="60" t="s">
        <v>409</v>
      </c>
      <c r="AX27" s="27" t="s">
        <v>420</v>
      </c>
      <c r="AY27" s="27" t="s">
        <v>420</v>
      </c>
    </row>
    <row r="28" spans="1:51" ht="20.149999999999999" customHeight="1">
      <c r="A28" s="59"/>
      <c r="B28" s="59"/>
      <c r="C28" s="59"/>
      <c r="D28" s="59"/>
      <c r="E28" s="59"/>
      <c r="F28" s="59"/>
      <c r="G28" s="59"/>
      <c r="H28" s="59"/>
      <c r="I28" s="65"/>
      <c r="J28" s="59" t="s">
        <v>87</v>
      </c>
      <c r="K28" s="80" t="s">
        <v>373</v>
      </c>
      <c r="L28" s="65"/>
      <c r="M28" s="59"/>
      <c r="N28" s="59"/>
      <c r="O28" s="60"/>
      <c r="P28" s="61" t="s">
        <v>107</v>
      </c>
      <c r="Q28" s="80" t="s">
        <v>373</v>
      </c>
      <c r="R28" s="66"/>
      <c r="S28" s="67"/>
      <c r="T28" s="67"/>
      <c r="U28" s="62"/>
      <c r="V28" s="67" t="s">
        <v>90</v>
      </c>
      <c r="W28" s="67" t="s">
        <v>91</v>
      </c>
      <c r="X28" s="61" t="s">
        <v>107</v>
      </c>
      <c r="Y28" s="61" t="s">
        <v>107</v>
      </c>
      <c r="Z28" s="68" t="s">
        <v>109</v>
      </c>
      <c r="AA28" s="68" t="s">
        <v>91</v>
      </c>
      <c r="AB28" s="68" t="s">
        <v>91</v>
      </c>
      <c r="AC28" s="62" t="s">
        <v>94</v>
      </c>
      <c r="AD28" s="62" t="s">
        <v>94</v>
      </c>
      <c r="AE28" s="62" t="s">
        <v>91</v>
      </c>
      <c r="AF28" s="61" t="s">
        <v>91</v>
      </c>
      <c r="AG28" s="80" t="s">
        <v>373</v>
      </c>
      <c r="AH28" s="66"/>
      <c r="AI28" s="67"/>
      <c r="AJ28" s="67"/>
      <c r="AK28" s="62"/>
      <c r="AL28" s="67" t="s">
        <v>90</v>
      </c>
      <c r="AM28" s="67" t="s">
        <v>91</v>
      </c>
      <c r="AN28" s="61" t="s">
        <v>107</v>
      </c>
      <c r="AO28" s="61" t="s">
        <v>107</v>
      </c>
      <c r="AP28" s="68" t="s">
        <v>109</v>
      </c>
      <c r="AQ28" s="68" t="s">
        <v>91</v>
      </c>
      <c r="AR28" s="68" t="s">
        <v>91</v>
      </c>
      <c r="AS28" s="62" t="s">
        <v>94</v>
      </c>
      <c r="AT28" s="62" t="s">
        <v>94</v>
      </c>
      <c r="AU28" s="62" t="s">
        <v>91</v>
      </c>
      <c r="AV28" s="61" t="s">
        <v>91</v>
      </c>
      <c r="AW28" s="65"/>
      <c r="AX28" s="28" t="s">
        <v>421</v>
      </c>
      <c r="AY28" s="28" t="s">
        <v>422</v>
      </c>
    </row>
    <row r="29" spans="1:51" ht="20.149999999999999" customHeight="1">
      <c r="A29" s="29"/>
      <c r="B29" s="29"/>
      <c r="C29" s="29"/>
      <c r="D29" s="29"/>
      <c r="E29" s="29"/>
      <c r="F29" s="29"/>
      <c r="G29" s="29"/>
      <c r="H29" s="29"/>
      <c r="I29" s="29"/>
      <c r="J29" s="29"/>
      <c r="K29" s="30">
        <f>SUM(K30:K101)/3</f>
        <v>227.25000000000003</v>
      </c>
      <c r="L29" s="29"/>
      <c r="M29" s="94"/>
      <c r="N29" s="94"/>
      <c r="O29" s="94"/>
      <c r="P29" s="94"/>
      <c r="Q29" s="30">
        <f>SUM(Q30:Q101)/3</f>
        <v>227.25000000000003</v>
      </c>
      <c r="R29" s="29"/>
      <c r="S29" s="29"/>
      <c r="T29" s="29"/>
      <c r="U29" s="29"/>
      <c r="V29" s="29"/>
      <c r="W29" s="29"/>
      <c r="X29" s="29"/>
      <c r="Y29" s="29"/>
      <c r="Z29" s="58"/>
      <c r="AA29" s="58">
        <f>AA30+AA36+AA48+AA51+AA57+AA66+AA84+AA87+AA96</f>
        <v>1222.6947180000002</v>
      </c>
      <c r="AB29" s="58">
        <f>AB30+AB36+AB48+AB51+AB57+AB66+AB84+AB87+AB96</f>
        <v>4483.6215309059999</v>
      </c>
      <c r="AC29" s="58"/>
      <c r="AD29" s="58">
        <f>AD30+AD36+AD48+AD51+AD57+AD66+AD84+AD87+AD96</f>
        <v>7.8337259999999995</v>
      </c>
      <c r="AE29" s="58">
        <f>AE30+AE36+AE48+AE51+AE57+AE66+AE84+AE87+AE96</f>
        <v>26.791342919999995</v>
      </c>
      <c r="AF29" s="58">
        <f>AF30+AF36+AF48+AF51+AF57+AF66+AF84+AF87+AF96</f>
        <v>4456.8301879860001</v>
      </c>
      <c r="AG29" s="58">
        <f>SUM(AG30:AG101)/3</f>
        <v>227.25000000000003</v>
      </c>
      <c r="AH29" s="58"/>
      <c r="AI29" s="58"/>
      <c r="AJ29" s="58"/>
      <c r="AK29" s="58"/>
      <c r="AL29" s="58"/>
      <c r="AM29" s="58"/>
      <c r="AN29" s="58"/>
      <c r="AO29" s="58"/>
      <c r="AP29" s="58">
        <f>SUM(AP30:AP101)</f>
        <v>935.77743659999987</v>
      </c>
      <c r="AQ29" s="58">
        <f>SUM(AQ30:AQ101)</f>
        <v>935.77743659999999</v>
      </c>
      <c r="AR29" s="58">
        <f>SUM(AR30:AR101)</f>
        <v>3431.4958600122018</v>
      </c>
      <c r="AS29" s="58"/>
      <c r="AT29" s="58">
        <f>SUM(AT30:AT101)</f>
        <v>15.333493999999998</v>
      </c>
      <c r="AU29" s="58">
        <f>SUM(AU30:AU101)</f>
        <v>52.440549480000001</v>
      </c>
      <c r="AV29" s="69">
        <f>ROUNDDOWN(SUM(AV30:AV101),0)</f>
        <v>3379</v>
      </c>
      <c r="AW29" s="29"/>
      <c r="AX29" s="29"/>
      <c r="AY29" s="30"/>
    </row>
    <row r="30" spans="1:51" ht="26.15" customHeight="1">
      <c r="A30" s="70">
        <v>1</v>
      </c>
      <c r="B30" s="71">
        <v>44959</v>
      </c>
      <c r="C30" s="70" t="s">
        <v>115</v>
      </c>
      <c r="D30" s="72" t="s">
        <v>413</v>
      </c>
      <c r="E30" s="70">
        <v>48324</v>
      </c>
      <c r="F30" s="70">
        <v>24.032896279666517</v>
      </c>
      <c r="G30" s="70">
        <v>42.695810131654369</v>
      </c>
      <c r="H30" s="70" t="s">
        <v>116</v>
      </c>
      <c r="I30" s="62" t="s">
        <v>374</v>
      </c>
      <c r="J30" s="62" t="s">
        <v>117</v>
      </c>
      <c r="K30" s="62">
        <v>7.61</v>
      </c>
      <c r="L30" s="71" t="s">
        <v>118</v>
      </c>
      <c r="M30" s="71">
        <v>44975</v>
      </c>
      <c r="N30" s="71">
        <v>44992</v>
      </c>
      <c r="O30" s="70" t="s">
        <v>119</v>
      </c>
      <c r="P30" s="73">
        <v>15180</v>
      </c>
      <c r="Q30" s="62">
        <v>7.61</v>
      </c>
      <c r="R30" s="74" t="s">
        <v>216</v>
      </c>
      <c r="S30" s="71">
        <v>45371</v>
      </c>
      <c r="T30" s="71">
        <v>45376</v>
      </c>
      <c r="U30" s="70" t="s">
        <v>217</v>
      </c>
      <c r="V30" s="70">
        <v>1.56</v>
      </c>
      <c r="W30" s="75">
        <f t="shared" ref="W30:W93" si="0">V30*10000*0.3*Q30</f>
        <v>35614.800000000003</v>
      </c>
      <c r="X30" s="73">
        <v>15990</v>
      </c>
      <c r="Y30" s="76">
        <f t="shared" ref="Y30:Y93" si="1">(X30-P30)/1000000</f>
        <v>8.0999999999999996E-4</v>
      </c>
      <c r="Z30" s="77">
        <f>Y30*W30</f>
        <v>28.847988000000001</v>
      </c>
      <c r="AA30" s="102">
        <f>SUM(Z30:Z32)</f>
        <v>120.88485</v>
      </c>
      <c r="AB30" s="103">
        <f>AA30*3.667</f>
        <v>443.28474495</v>
      </c>
      <c r="AC30" s="104">
        <v>8.14E-2</v>
      </c>
      <c r="AD30" s="101">
        <f>Q30*AC30</f>
        <v>0.61945400000000006</v>
      </c>
      <c r="AE30" s="101">
        <f t="shared" ref="AE30" si="2">AD30*3.42</f>
        <v>2.1185326799999999</v>
      </c>
      <c r="AF30" s="105">
        <f>IF((AB30-AE30)&lt;0,0,AB30-AE30)</f>
        <v>441.16621227000002</v>
      </c>
      <c r="AG30" s="62">
        <v>7.61</v>
      </c>
      <c r="AH30" s="78" t="s">
        <v>292</v>
      </c>
      <c r="AI30" s="79">
        <v>45736</v>
      </c>
      <c r="AJ30" s="79" t="s">
        <v>300</v>
      </c>
      <c r="AK30" s="80" t="s">
        <v>340</v>
      </c>
      <c r="AL30" s="70">
        <v>1.56</v>
      </c>
      <c r="AM30" s="75">
        <f t="shared" ref="AM30:AM93" si="3">AG30*10000*0.3*AL30</f>
        <v>35614.800000000003</v>
      </c>
      <c r="AN30" s="73">
        <v>18621</v>
      </c>
      <c r="AO30" s="76">
        <f>(AN30-X30)/1000000</f>
        <v>2.6310000000000001E-3</v>
      </c>
      <c r="AP30" s="77">
        <f>AO30*AM30</f>
        <v>93.702538800000013</v>
      </c>
      <c r="AQ30" s="98">
        <f>SUM(AP30:AP32)</f>
        <v>430.66009739999998</v>
      </c>
      <c r="AR30" s="98">
        <f>AQ30*3.667</f>
        <v>1579.2305771657998</v>
      </c>
      <c r="AS30" s="99">
        <v>7.6600000000000001E-2</v>
      </c>
      <c r="AT30" s="101">
        <f>AG30*AS30</f>
        <v>0.58292600000000006</v>
      </c>
      <c r="AU30" s="101">
        <f t="shared" ref="AU30" si="4">AT30*3.42</f>
        <v>1.9936069200000002</v>
      </c>
      <c r="AV30" s="98">
        <f>IF((AR30-AU30),AR30-AU30)</f>
        <v>1577.2369702457997</v>
      </c>
      <c r="AW30" s="62" t="s">
        <v>374</v>
      </c>
      <c r="AX30" s="31">
        <f>DATEDIF(M30,S30,"m")</f>
        <v>13</v>
      </c>
      <c r="AY30" s="31">
        <f>DATEDIF(S30,AI30,"m")</f>
        <v>12</v>
      </c>
    </row>
    <row r="31" spans="1:51" ht="26.15" customHeight="1">
      <c r="A31" s="70">
        <v>2</v>
      </c>
      <c r="B31" s="71">
        <v>44959</v>
      </c>
      <c r="C31" s="70" t="s">
        <v>115</v>
      </c>
      <c r="D31" s="72" t="s">
        <v>413</v>
      </c>
      <c r="E31" s="70">
        <v>48324</v>
      </c>
      <c r="F31" s="70">
        <v>24.032896279666517</v>
      </c>
      <c r="G31" s="70">
        <v>42.695810131654369</v>
      </c>
      <c r="H31" s="70" t="s">
        <v>116</v>
      </c>
      <c r="I31" s="62" t="s">
        <v>374</v>
      </c>
      <c r="J31" s="62" t="s">
        <v>120</v>
      </c>
      <c r="K31" s="62">
        <v>7.61</v>
      </c>
      <c r="L31" s="71" t="s">
        <v>118</v>
      </c>
      <c r="M31" s="71">
        <v>44975</v>
      </c>
      <c r="N31" s="71">
        <v>44984</v>
      </c>
      <c r="O31" s="70" t="s">
        <v>121</v>
      </c>
      <c r="P31" s="73">
        <v>11320</v>
      </c>
      <c r="Q31" s="62">
        <v>7.61</v>
      </c>
      <c r="R31" s="74" t="s">
        <v>216</v>
      </c>
      <c r="S31" s="71">
        <v>45371</v>
      </c>
      <c r="T31" s="71">
        <v>45376</v>
      </c>
      <c r="U31" s="70" t="s">
        <v>218</v>
      </c>
      <c r="V31" s="70">
        <v>1.74</v>
      </c>
      <c r="W31" s="75">
        <f t="shared" si="0"/>
        <v>39724.200000000004</v>
      </c>
      <c r="X31" s="73">
        <v>11290</v>
      </c>
      <c r="Y31" s="76">
        <f t="shared" si="1"/>
        <v>-3.0000000000000001E-5</v>
      </c>
      <c r="Z31" s="77">
        <f t="shared" ref="Z31:Z94" si="5">Y31*W31</f>
        <v>-1.1917260000000001</v>
      </c>
      <c r="AA31" s="102"/>
      <c r="AB31" s="103"/>
      <c r="AC31" s="104"/>
      <c r="AD31" s="101"/>
      <c r="AE31" s="101"/>
      <c r="AF31" s="105"/>
      <c r="AG31" s="62">
        <v>7.61</v>
      </c>
      <c r="AH31" s="78" t="s">
        <v>292</v>
      </c>
      <c r="AI31" s="79">
        <v>45736</v>
      </c>
      <c r="AJ31" s="79" t="s">
        <v>300</v>
      </c>
      <c r="AK31" s="80" t="s">
        <v>341</v>
      </c>
      <c r="AL31" s="70">
        <v>1.74</v>
      </c>
      <c r="AM31" s="75">
        <f t="shared" si="3"/>
        <v>39724.199999999997</v>
      </c>
      <c r="AN31" s="73">
        <v>15403</v>
      </c>
      <c r="AO31" s="76">
        <f>(AN31-X31)/1000000</f>
        <v>4.1130000000000003E-3</v>
      </c>
      <c r="AP31" s="77">
        <f t="shared" ref="AP31:AP94" si="6">AO31*AM31</f>
        <v>163.3856346</v>
      </c>
      <c r="AQ31" s="98"/>
      <c r="AR31" s="98"/>
      <c r="AS31" s="100"/>
      <c r="AT31" s="101"/>
      <c r="AU31" s="101"/>
      <c r="AV31" s="98"/>
      <c r="AW31" s="62" t="s">
        <v>374</v>
      </c>
      <c r="AX31" s="31">
        <f t="shared" ref="AX31:AX35" si="7">DATEDIF(M31,S31,"m")</f>
        <v>13</v>
      </c>
      <c r="AY31" s="31">
        <f t="shared" ref="AY31:AY35" si="8">DATEDIF(S31,AI31,"m")</f>
        <v>12</v>
      </c>
    </row>
    <row r="32" spans="1:51" ht="26.15" customHeight="1">
      <c r="A32" s="70">
        <v>3</v>
      </c>
      <c r="B32" s="71">
        <v>44959</v>
      </c>
      <c r="C32" s="70" t="s">
        <v>115</v>
      </c>
      <c r="D32" s="72" t="s">
        <v>413</v>
      </c>
      <c r="E32" s="70">
        <v>48324</v>
      </c>
      <c r="F32" s="70">
        <v>24.032896279666517</v>
      </c>
      <c r="G32" s="70">
        <v>42.695810131654369</v>
      </c>
      <c r="H32" s="70" t="s">
        <v>116</v>
      </c>
      <c r="I32" s="62" t="s">
        <v>374</v>
      </c>
      <c r="J32" s="62" t="s">
        <v>122</v>
      </c>
      <c r="K32" s="62">
        <v>7.61</v>
      </c>
      <c r="L32" s="71" t="s">
        <v>118</v>
      </c>
      <c r="M32" s="71">
        <v>44975</v>
      </c>
      <c r="N32" s="71">
        <v>44984</v>
      </c>
      <c r="O32" s="70" t="s">
        <v>123</v>
      </c>
      <c r="P32" s="73">
        <v>4830</v>
      </c>
      <c r="Q32" s="62">
        <v>7.61</v>
      </c>
      <c r="R32" s="74" t="s">
        <v>216</v>
      </c>
      <c r="S32" s="71">
        <v>45371</v>
      </c>
      <c r="T32" s="71">
        <v>45376</v>
      </c>
      <c r="U32" s="70" t="s">
        <v>219</v>
      </c>
      <c r="V32" s="70">
        <v>1.66</v>
      </c>
      <c r="W32" s="75">
        <f t="shared" si="0"/>
        <v>37897.800000000003</v>
      </c>
      <c r="X32" s="73">
        <v>7290</v>
      </c>
      <c r="Y32" s="76">
        <f t="shared" si="1"/>
        <v>2.4599999999999999E-3</v>
      </c>
      <c r="Z32" s="77">
        <f t="shared" si="5"/>
        <v>93.228588000000002</v>
      </c>
      <c r="AA32" s="102"/>
      <c r="AB32" s="103"/>
      <c r="AC32" s="104"/>
      <c r="AD32" s="101"/>
      <c r="AE32" s="101"/>
      <c r="AF32" s="105"/>
      <c r="AG32" s="62">
        <v>7.61</v>
      </c>
      <c r="AH32" s="78" t="s">
        <v>292</v>
      </c>
      <c r="AI32" s="79">
        <v>45736</v>
      </c>
      <c r="AJ32" s="79" t="s">
        <v>300</v>
      </c>
      <c r="AK32" s="80" t="s">
        <v>342</v>
      </c>
      <c r="AL32" s="70">
        <v>1.66</v>
      </c>
      <c r="AM32" s="75">
        <f t="shared" si="3"/>
        <v>37897.799999999996</v>
      </c>
      <c r="AN32" s="73">
        <v>11870</v>
      </c>
      <c r="AO32" s="76">
        <f>(AN32-X32)/1000000</f>
        <v>4.5799999999999999E-3</v>
      </c>
      <c r="AP32" s="77">
        <f t="shared" si="6"/>
        <v>173.57192399999997</v>
      </c>
      <c r="AQ32" s="98"/>
      <c r="AR32" s="98"/>
      <c r="AS32" s="100"/>
      <c r="AT32" s="101"/>
      <c r="AU32" s="101"/>
      <c r="AV32" s="98"/>
      <c r="AW32" s="62" t="s">
        <v>374</v>
      </c>
      <c r="AX32" s="31">
        <f t="shared" si="7"/>
        <v>13</v>
      </c>
      <c r="AY32" s="31">
        <f t="shared" si="8"/>
        <v>12</v>
      </c>
    </row>
    <row r="33" spans="1:51" ht="26.15" customHeight="1">
      <c r="A33" s="70">
        <v>4</v>
      </c>
      <c r="B33" s="71">
        <v>44959</v>
      </c>
      <c r="C33" s="70" t="s">
        <v>115</v>
      </c>
      <c r="D33" s="72" t="s">
        <v>413</v>
      </c>
      <c r="E33" s="70">
        <v>48324</v>
      </c>
      <c r="F33" s="70">
        <v>24.036076977150987</v>
      </c>
      <c r="G33" s="70">
        <v>42.694296888310319</v>
      </c>
      <c r="H33" s="70" t="s">
        <v>124</v>
      </c>
      <c r="I33" s="62" t="s">
        <v>375</v>
      </c>
      <c r="J33" s="62" t="s">
        <v>117</v>
      </c>
      <c r="K33" s="62">
        <v>9.2899999999999991</v>
      </c>
      <c r="L33" s="71" t="s">
        <v>125</v>
      </c>
      <c r="M33" s="71">
        <v>44975</v>
      </c>
      <c r="N33" s="71">
        <v>44984</v>
      </c>
      <c r="O33" s="70" t="s">
        <v>126</v>
      </c>
      <c r="P33" s="73">
        <v>13610</v>
      </c>
      <c r="Q33" s="62">
        <v>9.2899999999999991</v>
      </c>
      <c r="R33" s="74" t="s">
        <v>216</v>
      </c>
      <c r="S33" s="71">
        <v>45371</v>
      </c>
      <c r="T33" s="71">
        <v>45376</v>
      </c>
      <c r="U33" s="70" t="s">
        <v>220</v>
      </c>
      <c r="V33" s="70">
        <v>1.56</v>
      </c>
      <c r="W33" s="75">
        <f t="shared" si="0"/>
        <v>43477.2</v>
      </c>
      <c r="X33" s="73">
        <v>14120</v>
      </c>
      <c r="Y33" s="76">
        <f t="shared" si="1"/>
        <v>5.1000000000000004E-4</v>
      </c>
      <c r="Z33" s="77">
        <f t="shared" si="5"/>
        <v>22.173372000000001</v>
      </c>
      <c r="AA33" s="102">
        <f>SUM(Z33:Z35)</f>
        <v>-16.78331399999999</v>
      </c>
      <c r="AB33" s="103">
        <f>AA33*3.667</f>
        <v>-61.544412437999959</v>
      </c>
      <c r="AC33" s="104"/>
      <c r="AD33" s="101">
        <f>Q33*AC33</f>
        <v>0</v>
      </c>
      <c r="AE33" s="101">
        <f t="shared" ref="AE33" si="9">AD33*3.42</f>
        <v>0</v>
      </c>
      <c r="AF33" s="105">
        <f>IF((AB33-AE33)&lt;0,0,AB33-AE33)</f>
        <v>0</v>
      </c>
      <c r="AG33" s="62">
        <v>9.2899999999999991</v>
      </c>
      <c r="AH33" s="78" t="s">
        <v>292</v>
      </c>
      <c r="AI33" s="79">
        <v>45736</v>
      </c>
      <c r="AJ33" s="79" t="s">
        <v>300</v>
      </c>
      <c r="AK33" s="80" t="s">
        <v>361</v>
      </c>
      <c r="AL33" s="70">
        <v>1.56</v>
      </c>
      <c r="AM33" s="75">
        <f t="shared" si="3"/>
        <v>43477.2</v>
      </c>
      <c r="AN33" s="73">
        <v>16211</v>
      </c>
      <c r="AO33" s="76">
        <f>(AN33-P33)/1000000</f>
        <v>2.601E-3</v>
      </c>
      <c r="AP33" s="77">
        <f>AO33*AM33</f>
        <v>113.08419719999999</v>
      </c>
      <c r="AQ33" s="98">
        <f>SUM(AP33:AP35)</f>
        <v>218.01418979999994</v>
      </c>
      <c r="AR33" s="98">
        <f>AQ33*3.667</f>
        <v>799.45803399659974</v>
      </c>
      <c r="AS33" s="99">
        <v>7.6600000000000001E-2</v>
      </c>
      <c r="AT33" s="101">
        <f>AG33*AS33</f>
        <v>0.71161399999999997</v>
      </c>
      <c r="AU33" s="101">
        <f t="shared" ref="AU33" si="10">AT33*3.42</f>
        <v>2.4337198799999999</v>
      </c>
      <c r="AV33" s="98">
        <f t="shared" ref="AV33" si="11">IF((AR33-AU33),AR33-AU33)</f>
        <v>797.02431411659973</v>
      </c>
      <c r="AW33" s="62" t="s">
        <v>375</v>
      </c>
      <c r="AX33" s="31">
        <f t="shared" si="7"/>
        <v>13</v>
      </c>
      <c r="AY33" s="31">
        <f t="shared" si="8"/>
        <v>12</v>
      </c>
    </row>
    <row r="34" spans="1:51" ht="26.15" customHeight="1">
      <c r="A34" s="70">
        <v>5</v>
      </c>
      <c r="B34" s="71">
        <v>44959</v>
      </c>
      <c r="C34" s="70" t="s">
        <v>115</v>
      </c>
      <c r="D34" s="72" t="s">
        <v>413</v>
      </c>
      <c r="E34" s="70">
        <v>48324</v>
      </c>
      <c r="F34" s="70">
        <v>24.036076977150987</v>
      </c>
      <c r="G34" s="70">
        <v>42.694296888310319</v>
      </c>
      <c r="H34" s="70" t="s">
        <v>124</v>
      </c>
      <c r="I34" s="62" t="s">
        <v>375</v>
      </c>
      <c r="J34" s="62" t="s">
        <v>120</v>
      </c>
      <c r="K34" s="62">
        <v>9.2899999999999991</v>
      </c>
      <c r="L34" s="71" t="s">
        <v>125</v>
      </c>
      <c r="M34" s="71">
        <v>44975</v>
      </c>
      <c r="N34" s="71">
        <v>44984</v>
      </c>
      <c r="O34" s="70" t="s">
        <v>127</v>
      </c>
      <c r="P34" s="73">
        <v>13280</v>
      </c>
      <c r="Q34" s="62">
        <v>9.2899999999999991</v>
      </c>
      <c r="R34" s="74" t="s">
        <v>216</v>
      </c>
      <c r="S34" s="71">
        <v>45371</v>
      </c>
      <c r="T34" s="71">
        <v>45376</v>
      </c>
      <c r="U34" s="70" t="s">
        <v>221</v>
      </c>
      <c r="V34" s="70">
        <v>1.74</v>
      </c>
      <c r="W34" s="75">
        <f t="shared" si="0"/>
        <v>48493.799999999996</v>
      </c>
      <c r="X34" s="73">
        <v>10540</v>
      </c>
      <c r="Y34" s="76">
        <f t="shared" si="1"/>
        <v>-2.7399999999999998E-3</v>
      </c>
      <c r="Z34" s="77">
        <f t="shared" si="5"/>
        <v>-132.87301199999999</v>
      </c>
      <c r="AA34" s="102"/>
      <c r="AB34" s="103"/>
      <c r="AC34" s="104"/>
      <c r="AD34" s="101"/>
      <c r="AE34" s="101"/>
      <c r="AF34" s="105"/>
      <c r="AG34" s="62">
        <v>9.2899999999999991</v>
      </c>
      <c r="AH34" s="78" t="s">
        <v>292</v>
      </c>
      <c r="AI34" s="79">
        <v>45736</v>
      </c>
      <c r="AJ34" s="79" t="s">
        <v>300</v>
      </c>
      <c r="AK34" s="80" t="s">
        <v>362</v>
      </c>
      <c r="AL34" s="70">
        <v>1.74</v>
      </c>
      <c r="AM34" s="75">
        <f t="shared" si="3"/>
        <v>48493.799999999996</v>
      </c>
      <c r="AN34" s="73">
        <v>11891</v>
      </c>
      <c r="AO34" s="76">
        <f>(AN34-P34)/1000000</f>
        <v>-1.389E-3</v>
      </c>
      <c r="AP34" s="77">
        <f t="shared" si="6"/>
        <v>-67.357888199999991</v>
      </c>
      <c r="AQ34" s="98"/>
      <c r="AR34" s="98"/>
      <c r="AS34" s="100"/>
      <c r="AT34" s="101"/>
      <c r="AU34" s="101"/>
      <c r="AV34" s="98"/>
      <c r="AW34" s="62" t="s">
        <v>375</v>
      </c>
      <c r="AX34" s="31">
        <f t="shared" si="7"/>
        <v>13</v>
      </c>
      <c r="AY34" s="31">
        <f t="shared" si="8"/>
        <v>12</v>
      </c>
    </row>
    <row r="35" spans="1:51" ht="26.15" customHeight="1">
      <c r="A35" s="70">
        <v>6</v>
      </c>
      <c r="B35" s="71">
        <v>44959</v>
      </c>
      <c r="C35" s="70" t="s">
        <v>115</v>
      </c>
      <c r="D35" s="72" t="s">
        <v>413</v>
      </c>
      <c r="E35" s="70">
        <v>48324</v>
      </c>
      <c r="F35" s="70">
        <v>24.036076977150987</v>
      </c>
      <c r="G35" s="70">
        <v>42.694296888310319</v>
      </c>
      <c r="H35" s="70" t="s">
        <v>124</v>
      </c>
      <c r="I35" s="62" t="s">
        <v>375</v>
      </c>
      <c r="J35" s="62" t="s">
        <v>122</v>
      </c>
      <c r="K35" s="62">
        <v>9.2899999999999991</v>
      </c>
      <c r="L35" s="71" t="s">
        <v>125</v>
      </c>
      <c r="M35" s="71">
        <v>44975</v>
      </c>
      <c r="N35" s="71">
        <v>44984</v>
      </c>
      <c r="O35" s="70" t="s">
        <v>128</v>
      </c>
      <c r="P35" s="73">
        <v>5790</v>
      </c>
      <c r="Q35" s="62">
        <v>9.2899999999999991</v>
      </c>
      <c r="R35" s="74" t="s">
        <v>216</v>
      </c>
      <c r="S35" s="71">
        <v>45371</v>
      </c>
      <c r="T35" s="71">
        <v>45376</v>
      </c>
      <c r="U35" s="70" t="s">
        <v>222</v>
      </c>
      <c r="V35" s="70">
        <v>1.66</v>
      </c>
      <c r="W35" s="75">
        <f t="shared" si="0"/>
        <v>46264.2</v>
      </c>
      <c r="X35" s="73">
        <v>7820</v>
      </c>
      <c r="Y35" s="76">
        <f t="shared" si="1"/>
        <v>2.0300000000000001E-3</v>
      </c>
      <c r="Z35" s="77">
        <f t="shared" si="5"/>
        <v>93.916325999999998</v>
      </c>
      <c r="AA35" s="102"/>
      <c r="AB35" s="103"/>
      <c r="AC35" s="104"/>
      <c r="AD35" s="101"/>
      <c r="AE35" s="101"/>
      <c r="AF35" s="105"/>
      <c r="AG35" s="62">
        <v>9.2899999999999991</v>
      </c>
      <c r="AH35" s="78" t="s">
        <v>292</v>
      </c>
      <c r="AI35" s="79">
        <v>45736</v>
      </c>
      <c r="AJ35" s="79" t="s">
        <v>300</v>
      </c>
      <c r="AK35" s="80" t="s">
        <v>363</v>
      </c>
      <c r="AL35" s="70">
        <v>1.66</v>
      </c>
      <c r="AM35" s="75">
        <f t="shared" si="3"/>
        <v>46264.19999999999</v>
      </c>
      <c r="AN35" s="73">
        <v>9514</v>
      </c>
      <c r="AO35" s="76">
        <f>(AN35-P35)/1000000</f>
        <v>3.7239999999999999E-3</v>
      </c>
      <c r="AP35" s="77">
        <f t="shared" si="6"/>
        <v>172.28788079999995</v>
      </c>
      <c r="AQ35" s="98"/>
      <c r="AR35" s="98"/>
      <c r="AS35" s="100"/>
      <c r="AT35" s="101"/>
      <c r="AU35" s="101"/>
      <c r="AV35" s="98"/>
      <c r="AW35" s="62" t="s">
        <v>375</v>
      </c>
      <c r="AX35" s="31">
        <f t="shared" si="7"/>
        <v>13</v>
      </c>
      <c r="AY35" s="31">
        <f t="shared" si="8"/>
        <v>12</v>
      </c>
    </row>
    <row r="36" spans="1:51" ht="26.15" customHeight="1">
      <c r="A36" s="70">
        <v>7</v>
      </c>
      <c r="B36" s="71">
        <v>44959</v>
      </c>
      <c r="C36" s="70" t="s">
        <v>115</v>
      </c>
      <c r="D36" s="72" t="s">
        <v>413</v>
      </c>
      <c r="E36" s="70">
        <v>48324</v>
      </c>
      <c r="F36" s="70">
        <v>24.012843865555073</v>
      </c>
      <c r="G36" s="70">
        <v>42.676759646588195</v>
      </c>
      <c r="H36" s="70" t="s">
        <v>129</v>
      </c>
      <c r="I36" s="62" t="s">
        <v>376</v>
      </c>
      <c r="J36" s="62" t="s">
        <v>117</v>
      </c>
      <c r="K36" s="62">
        <v>5.21</v>
      </c>
      <c r="L36" s="71" t="s">
        <v>130</v>
      </c>
      <c r="M36" s="71">
        <v>44972</v>
      </c>
      <c r="N36" s="71">
        <v>44984</v>
      </c>
      <c r="O36" s="70" t="s">
        <v>131</v>
      </c>
      <c r="P36" s="73">
        <v>9780</v>
      </c>
      <c r="Q36" s="62">
        <v>5.21</v>
      </c>
      <c r="R36" s="74" t="s">
        <v>223</v>
      </c>
      <c r="S36" s="71">
        <v>45373</v>
      </c>
      <c r="T36" s="71">
        <v>45376</v>
      </c>
      <c r="U36" s="70" t="s">
        <v>224</v>
      </c>
      <c r="V36" s="70">
        <v>1.56</v>
      </c>
      <c r="W36" s="75">
        <f t="shared" si="0"/>
        <v>24382.799999999999</v>
      </c>
      <c r="X36" s="73">
        <v>9590</v>
      </c>
      <c r="Y36" s="76">
        <f t="shared" si="1"/>
        <v>-1.9000000000000001E-4</v>
      </c>
      <c r="Z36" s="78">
        <f t="shared" si="5"/>
        <v>-4.6327319999999999</v>
      </c>
      <c r="AA36" s="102">
        <f>SUM(Z36:Z38)</f>
        <v>39.95965799999999</v>
      </c>
      <c r="AB36" s="103">
        <f>AA36*3.667</f>
        <v>146.53206588599997</v>
      </c>
      <c r="AC36" s="104">
        <v>0.157</v>
      </c>
      <c r="AD36" s="101">
        <f>Q36*AC36</f>
        <v>0.81796999999999997</v>
      </c>
      <c r="AE36" s="101">
        <f>AD36*3.42</f>
        <v>2.7974573999999999</v>
      </c>
      <c r="AF36" s="105">
        <f>IF((AB36-AE36)&lt;0,0,AB36-AE36)</f>
        <v>143.73460848599996</v>
      </c>
      <c r="AG36" s="62">
        <v>5.21</v>
      </c>
      <c r="AH36" s="78" t="s">
        <v>298</v>
      </c>
      <c r="AI36" s="79">
        <v>45736</v>
      </c>
      <c r="AJ36" s="79" t="s">
        <v>300</v>
      </c>
      <c r="AK36" s="80" t="s">
        <v>316</v>
      </c>
      <c r="AL36" s="70">
        <v>1.56</v>
      </c>
      <c r="AM36" s="75">
        <f t="shared" si="3"/>
        <v>24382.799999999999</v>
      </c>
      <c r="AN36" s="73">
        <v>7996</v>
      </c>
      <c r="AO36" s="76">
        <f>(AN36-X36)/1000000</f>
        <v>-1.5939999999999999E-3</v>
      </c>
      <c r="AP36" s="77">
        <f>AO36*AM36</f>
        <v>-38.866183199999995</v>
      </c>
      <c r="AQ36" s="98">
        <f>SUM(AP36:AP38)</f>
        <v>-80.311941599999997</v>
      </c>
      <c r="AR36" s="98">
        <f>AQ36*3.667</f>
        <v>-294.50388984719996</v>
      </c>
      <c r="AS36" s="104">
        <v>5.9200000000000003E-2</v>
      </c>
      <c r="AT36" s="101">
        <f>AG36*AS36</f>
        <v>0.30843199999999998</v>
      </c>
      <c r="AU36" s="101">
        <f t="shared" ref="AU36" si="12">AT36*3.42</f>
        <v>1.05483744</v>
      </c>
      <c r="AV36" s="98">
        <f t="shared" ref="AV36" si="13">IF((AR36-AU36),AR36-AU36)</f>
        <v>-295.55872728719999</v>
      </c>
      <c r="AW36" s="62" t="s">
        <v>376</v>
      </c>
      <c r="AX36" s="31">
        <f t="shared" ref="AX36:AX99" si="14">DATEDIF(M36,S36,"m")</f>
        <v>13</v>
      </c>
      <c r="AY36" s="31">
        <f t="shared" ref="AY36:AY99" si="15">DATEDIF(S36,AI36,"m")</f>
        <v>11</v>
      </c>
    </row>
    <row r="37" spans="1:51" ht="26.15" customHeight="1">
      <c r="A37" s="70">
        <v>8</v>
      </c>
      <c r="B37" s="71">
        <v>44959</v>
      </c>
      <c r="C37" s="70" t="s">
        <v>115</v>
      </c>
      <c r="D37" s="72" t="s">
        <v>413</v>
      </c>
      <c r="E37" s="70">
        <v>48324</v>
      </c>
      <c r="F37" s="70">
        <v>24.012843865555073</v>
      </c>
      <c r="G37" s="70">
        <v>42.676759646588195</v>
      </c>
      <c r="H37" s="70" t="s">
        <v>129</v>
      </c>
      <c r="I37" s="62" t="s">
        <v>376</v>
      </c>
      <c r="J37" s="62" t="s">
        <v>120</v>
      </c>
      <c r="K37" s="62">
        <v>5.21</v>
      </c>
      <c r="L37" s="71" t="s">
        <v>130</v>
      </c>
      <c r="M37" s="71">
        <v>44972</v>
      </c>
      <c r="N37" s="71">
        <v>44984</v>
      </c>
      <c r="O37" s="70" t="s">
        <v>132</v>
      </c>
      <c r="P37" s="73">
        <v>4770</v>
      </c>
      <c r="Q37" s="62">
        <v>5.21</v>
      </c>
      <c r="R37" s="74" t="s">
        <v>223</v>
      </c>
      <c r="S37" s="71">
        <v>45373</v>
      </c>
      <c r="T37" s="71">
        <v>45376</v>
      </c>
      <c r="U37" s="70" t="s">
        <v>225</v>
      </c>
      <c r="V37" s="70">
        <v>1.74</v>
      </c>
      <c r="W37" s="75">
        <f t="shared" si="0"/>
        <v>27196.2</v>
      </c>
      <c r="X37" s="73">
        <v>4120</v>
      </c>
      <c r="Y37" s="76">
        <f t="shared" si="1"/>
        <v>-6.4999999999999997E-4</v>
      </c>
      <c r="Z37" s="78">
        <f t="shared" si="5"/>
        <v>-17.677530000000001</v>
      </c>
      <c r="AA37" s="102"/>
      <c r="AB37" s="103"/>
      <c r="AC37" s="104"/>
      <c r="AD37" s="101"/>
      <c r="AE37" s="101"/>
      <c r="AF37" s="105"/>
      <c r="AG37" s="62">
        <v>5.21</v>
      </c>
      <c r="AH37" s="78" t="s">
        <v>298</v>
      </c>
      <c r="AI37" s="79">
        <v>45736</v>
      </c>
      <c r="AJ37" s="79" t="s">
        <v>300</v>
      </c>
      <c r="AK37" s="80" t="s">
        <v>317</v>
      </c>
      <c r="AL37" s="70">
        <v>1.74</v>
      </c>
      <c r="AM37" s="75">
        <f t="shared" si="3"/>
        <v>27196.2</v>
      </c>
      <c r="AN37" s="73">
        <v>4174</v>
      </c>
      <c r="AO37" s="76">
        <f>(AN37-X37)/1000000</f>
        <v>5.3999999999999998E-5</v>
      </c>
      <c r="AP37" s="77">
        <f t="shared" si="6"/>
        <v>1.4685948</v>
      </c>
      <c r="AQ37" s="98"/>
      <c r="AR37" s="98"/>
      <c r="AS37" s="101"/>
      <c r="AT37" s="101"/>
      <c r="AU37" s="101"/>
      <c r="AV37" s="98"/>
      <c r="AW37" s="62" t="s">
        <v>376</v>
      </c>
      <c r="AX37" s="31">
        <f t="shared" si="14"/>
        <v>13</v>
      </c>
      <c r="AY37" s="31">
        <f t="shared" si="15"/>
        <v>11</v>
      </c>
    </row>
    <row r="38" spans="1:51" ht="26.15" customHeight="1">
      <c r="A38" s="70">
        <v>9</v>
      </c>
      <c r="B38" s="71">
        <v>44959</v>
      </c>
      <c r="C38" s="70" t="s">
        <v>115</v>
      </c>
      <c r="D38" s="72" t="s">
        <v>413</v>
      </c>
      <c r="E38" s="70">
        <v>48324</v>
      </c>
      <c r="F38" s="70">
        <v>24.012843865555073</v>
      </c>
      <c r="G38" s="70">
        <v>42.676759646588195</v>
      </c>
      <c r="H38" s="70" t="s">
        <v>129</v>
      </c>
      <c r="I38" s="62" t="s">
        <v>376</v>
      </c>
      <c r="J38" s="62" t="s">
        <v>122</v>
      </c>
      <c r="K38" s="62">
        <v>5.21</v>
      </c>
      <c r="L38" s="71" t="s">
        <v>130</v>
      </c>
      <c r="M38" s="71">
        <v>44972</v>
      </c>
      <c r="N38" s="71">
        <v>44984</v>
      </c>
      <c r="O38" s="70" t="s">
        <v>133</v>
      </c>
      <c r="P38" s="73">
        <v>1700</v>
      </c>
      <c r="Q38" s="62">
        <v>5.21</v>
      </c>
      <c r="R38" s="74" t="s">
        <v>223</v>
      </c>
      <c r="S38" s="71">
        <v>45373</v>
      </c>
      <c r="T38" s="71">
        <v>45376</v>
      </c>
      <c r="U38" s="70" t="s">
        <v>226</v>
      </c>
      <c r="V38" s="70">
        <v>1.66</v>
      </c>
      <c r="W38" s="75">
        <f t="shared" si="0"/>
        <v>25945.8</v>
      </c>
      <c r="X38" s="73">
        <v>4100</v>
      </c>
      <c r="Y38" s="76">
        <f t="shared" si="1"/>
        <v>2.3999999999999998E-3</v>
      </c>
      <c r="Z38" s="78">
        <f t="shared" si="5"/>
        <v>62.269919999999992</v>
      </c>
      <c r="AA38" s="102"/>
      <c r="AB38" s="103"/>
      <c r="AC38" s="104"/>
      <c r="AD38" s="101"/>
      <c r="AE38" s="101"/>
      <c r="AF38" s="105"/>
      <c r="AG38" s="62">
        <v>5.21</v>
      </c>
      <c r="AH38" s="78" t="s">
        <v>298</v>
      </c>
      <c r="AI38" s="79">
        <v>45736</v>
      </c>
      <c r="AJ38" s="79" t="s">
        <v>300</v>
      </c>
      <c r="AK38" s="80" t="s">
        <v>318</v>
      </c>
      <c r="AL38" s="70">
        <v>1.66</v>
      </c>
      <c r="AM38" s="75">
        <f t="shared" si="3"/>
        <v>25945.8</v>
      </c>
      <c r="AN38" s="73">
        <v>2446</v>
      </c>
      <c r="AO38" s="76">
        <f>(AN38-X38)/1000000</f>
        <v>-1.6540000000000001E-3</v>
      </c>
      <c r="AP38" s="77">
        <f t="shared" si="6"/>
        <v>-42.914353200000001</v>
      </c>
      <c r="AQ38" s="98"/>
      <c r="AR38" s="98"/>
      <c r="AS38" s="101"/>
      <c r="AT38" s="101"/>
      <c r="AU38" s="101"/>
      <c r="AV38" s="98"/>
      <c r="AW38" s="62" t="s">
        <v>376</v>
      </c>
      <c r="AX38" s="31">
        <f t="shared" si="14"/>
        <v>13</v>
      </c>
      <c r="AY38" s="31">
        <f t="shared" si="15"/>
        <v>11</v>
      </c>
    </row>
    <row r="39" spans="1:51" ht="27" customHeight="1">
      <c r="A39" s="70">
        <v>10</v>
      </c>
      <c r="B39" s="71">
        <v>44959</v>
      </c>
      <c r="C39" s="70" t="s">
        <v>115</v>
      </c>
      <c r="D39" s="72" t="s">
        <v>413</v>
      </c>
      <c r="E39" s="70">
        <v>48324</v>
      </c>
      <c r="F39" s="70">
        <v>23.980810395965374</v>
      </c>
      <c r="G39" s="70">
        <v>42.694999304946599</v>
      </c>
      <c r="H39" s="70" t="s">
        <v>134</v>
      </c>
      <c r="I39" s="97" t="s">
        <v>377</v>
      </c>
      <c r="J39" s="62" t="s">
        <v>117</v>
      </c>
      <c r="K39" s="96">
        <v>9.11</v>
      </c>
      <c r="L39" s="71" t="s">
        <v>135</v>
      </c>
      <c r="M39" s="71">
        <v>44970</v>
      </c>
      <c r="N39" s="71">
        <v>44984</v>
      </c>
      <c r="O39" s="70" t="s">
        <v>136</v>
      </c>
      <c r="P39" s="73">
        <v>24310</v>
      </c>
      <c r="Q39" s="96">
        <v>9.11</v>
      </c>
      <c r="R39" s="71" t="s">
        <v>135</v>
      </c>
      <c r="S39" s="71">
        <v>45373</v>
      </c>
      <c r="T39" s="71">
        <v>45376</v>
      </c>
      <c r="U39" s="70" t="s">
        <v>227</v>
      </c>
      <c r="V39" s="70">
        <v>1.56</v>
      </c>
      <c r="W39" s="75">
        <f t="shared" si="0"/>
        <v>42634.799999999996</v>
      </c>
      <c r="X39" s="73">
        <v>23330</v>
      </c>
      <c r="Y39" s="76">
        <f t="shared" si="1"/>
        <v>-9.7999999999999997E-4</v>
      </c>
      <c r="Z39" s="77">
        <f t="shared" si="5"/>
        <v>-41.782103999999997</v>
      </c>
      <c r="AA39" s="102">
        <f>SUM(Z39:Z41)</f>
        <v>-4.296276000000006</v>
      </c>
      <c r="AB39" s="103">
        <f>AA39*3.667</f>
        <v>-15.754444092000021</v>
      </c>
      <c r="AC39" s="104"/>
      <c r="AD39" s="101">
        <f>Q39*AC39</f>
        <v>0</v>
      </c>
      <c r="AE39" s="101">
        <f t="shared" ref="AE39" si="16">AD39*3.42</f>
        <v>0</v>
      </c>
      <c r="AF39" s="105">
        <f>IF((AB39-AE39)&lt;0,0,AB39-AE39)</f>
        <v>0</v>
      </c>
      <c r="AG39" s="96">
        <v>9.11</v>
      </c>
      <c r="AH39" s="78" t="s">
        <v>296</v>
      </c>
      <c r="AI39" s="79">
        <v>45736</v>
      </c>
      <c r="AJ39" s="79" t="s">
        <v>300</v>
      </c>
      <c r="AK39" s="80" t="s">
        <v>358</v>
      </c>
      <c r="AL39" s="70">
        <v>1.56</v>
      </c>
      <c r="AM39" s="75">
        <f t="shared" si="3"/>
        <v>42634.8</v>
      </c>
      <c r="AN39" s="73">
        <v>21162</v>
      </c>
      <c r="AO39" s="76">
        <f t="shared" ref="AO39:AO47" si="17">(AN39-P39)/1000000</f>
        <v>-3.1480000000000002E-3</v>
      </c>
      <c r="AP39" s="77">
        <f>AO39*AM39</f>
        <v>-134.21435040000003</v>
      </c>
      <c r="AQ39" s="98">
        <f>SUM(AP39:AP41)</f>
        <v>219.2013581999999</v>
      </c>
      <c r="AR39" s="98">
        <f>AQ39*3.667</f>
        <v>803.81138051939956</v>
      </c>
      <c r="AS39" s="99">
        <v>3.5000000000000003E-2</v>
      </c>
      <c r="AT39" s="101">
        <f>AG39*AS39</f>
        <v>0.31885000000000002</v>
      </c>
      <c r="AU39" s="101">
        <f t="shared" ref="AU39" si="18">AT39*3.42</f>
        <v>1.0904670000000001</v>
      </c>
      <c r="AV39" s="98">
        <f t="shared" ref="AV39" si="19">IF((AR39-AU39),AR39-AU39)</f>
        <v>802.72091351939957</v>
      </c>
      <c r="AW39" s="62" t="s">
        <v>377</v>
      </c>
      <c r="AX39" s="31">
        <f t="shared" si="14"/>
        <v>13</v>
      </c>
      <c r="AY39" s="31">
        <f t="shared" si="15"/>
        <v>11</v>
      </c>
    </row>
    <row r="40" spans="1:51" ht="27" customHeight="1">
      <c r="A40" s="70">
        <v>11</v>
      </c>
      <c r="B40" s="71">
        <v>44959</v>
      </c>
      <c r="C40" s="70" t="s">
        <v>115</v>
      </c>
      <c r="D40" s="72" t="s">
        <v>413</v>
      </c>
      <c r="E40" s="70">
        <v>48324</v>
      </c>
      <c r="F40" s="70">
        <v>23.980810395965374</v>
      </c>
      <c r="G40" s="70">
        <v>42.694999304946599</v>
      </c>
      <c r="H40" s="70" t="s">
        <v>134</v>
      </c>
      <c r="I40" s="97" t="s">
        <v>377</v>
      </c>
      <c r="J40" s="62" t="s">
        <v>120</v>
      </c>
      <c r="K40" s="96">
        <v>9.11</v>
      </c>
      <c r="L40" s="71" t="s">
        <v>135</v>
      </c>
      <c r="M40" s="71">
        <v>44970</v>
      </c>
      <c r="N40" s="71">
        <v>44984</v>
      </c>
      <c r="O40" s="70" t="s">
        <v>137</v>
      </c>
      <c r="P40" s="73">
        <v>7480</v>
      </c>
      <c r="Q40" s="96">
        <v>9.11</v>
      </c>
      <c r="R40" s="71" t="s">
        <v>135</v>
      </c>
      <c r="S40" s="71">
        <v>45373</v>
      </c>
      <c r="T40" s="71">
        <v>45376</v>
      </c>
      <c r="U40" s="70" t="s">
        <v>228</v>
      </c>
      <c r="V40" s="70">
        <v>1.74</v>
      </c>
      <c r="W40" s="75">
        <f t="shared" si="0"/>
        <v>47554.2</v>
      </c>
      <c r="X40" s="73">
        <v>6780</v>
      </c>
      <c r="Y40" s="76">
        <f t="shared" si="1"/>
        <v>-6.9999999999999999E-4</v>
      </c>
      <c r="Z40" s="77">
        <f t="shared" si="5"/>
        <v>-33.287939999999999</v>
      </c>
      <c r="AA40" s="102"/>
      <c r="AB40" s="103"/>
      <c r="AC40" s="104"/>
      <c r="AD40" s="101"/>
      <c r="AE40" s="101"/>
      <c r="AF40" s="105"/>
      <c r="AG40" s="96">
        <v>9.11</v>
      </c>
      <c r="AH40" s="78" t="s">
        <v>296</v>
      </c>
      <c r="AI40" s="79">
        <v>45736</v>
      </c>
      <c r="AJ40" s="79" t="s">
        <v>300</v>
      </c>
      <c r="AK40" s="80" t="s">
        <v>359</v>
      </c>
      <c r="AL40" s="70">
        <v>1.74</v>
      </c>
      <c r="AM40" s="75">
        <f t="shared" si="3"/>
        <v>47554.2</v>
      </c>
      <c r="AN40" s="73">
        <v>9908</v>
      </c>
      <c r="AO40" s="76">
        <f t="shared" si="17"/>
        <v>2.428E-3</v>
      </c>
      <c r="AP40" s="77">
        <f t="shared" si="6"/>
        <v>115.46159759999999</v>
      </c>
      <c r="AQ40" s="98"/>
      <c r="AR40" s="98"/>
      <c r="AS40" s="100"/>
      <c r="AT40" s="101"/>
      <c r="AU40" s="101"/>
      <c r="AV40" s="98"/>
      <c r="AW40" s="62" t="s">
        <v>377</v>
      </c>
      <c r="AX40" s="31">
        <f t="shared" si="14"/>
        <v>13</v>
      </c>
      <c r="AY40" s="31">
        <f t="shared" si="15"/>
        <v>11</v>
      </c>
    </row>
    <row r="41" spans="1:51" ht="27" customHeight="1">
      <c r="A41" s="70">
        <v>12</v>
      </c>
      <c r="B41" s="71">
        <v>44959</v>
      </c>
      <c r="C41" s="70" t="s">
        <v>115</v>
      </c>
      <c r="D41" s="72" t="s">
        <v>413</v>
      </c>
      <c r="E41" s="70">
        <v>48324</v>
      </c>
      <c r="F41" s="70">
        <v>23.980810395965374</v>
      </c>
      <c r="G41" s="70">
        <v>42.694999304946599</v>
      </c>
      <c r="H41" s="70" t="s">
        <v>134</v>
      </c>
      <c r="I41" s="97" t="s">
        <v>377</v>
      </c>
      <c r="J41" s="62" t="s">
        <v>122</v>
      </c>
      <c r="K41" s="96">
        <v>9.11</v>
      </c>
      <c r="L41" s="71" t="s">
        <v>135</v>
      </c>
      <c r="M41" s="71">
        <v>44970</v>
      </c>
      <c r="N41" s="71">
        <v>44984</v>
      </c>
      <c r="O41" s="70" t="s">
        <v>138</v>
      </c>
      <c r="P41" s="73">
        <v>2470</v>
      </c>
      <c r="Q41" s="96">
        <v>9.11</v>
      </c>
      <c r="R41" s="71" t="s">
        <v>135</v>
      </c>
      <c r="S41" s="71">
        <v>45373</v>
      </c>
      <c r="T41" s="71">
        <v>45376</v>
      </c>
      <c r="U41" s="70" t="s">
        <v>229</v>
      </c>
      <c r="V41" s="70">
        <v>1.66</v>
      </c>
      <c r="W41" s="75">
        <f t="shared" si="0"/>
        <v>45367.799999999996</v>
      </c>
      <c r="X41" s="73">
        <v>4030</v>
      </c>
      <c r="Y41" s="76">
        <f t="shared" si="1"/>
        <v>1.56E-3</v>
      </c>
      <c r="Z41" s="77">
        <f t="shared" si="5"/>
        <v>70.77376799999999</v>
      </c>
      <c r="AA41" s="102"/>
      <c r="AB41" s="103"/>
      <c r="AC41" s="104"/>
      <c r="AD41" s="101"/>
      <c r="AE41" s="101"/>
      <c r="AF41" s="105"/>
      <c r="AG41" s="96">
        <v>9.11</v>
      </c>
      <c r="AH41" s="78" t="s">
        <v>296</v>
      </c>
      <c r="AI41" s="79">
        <v>45736</v>
      </c>
      <c r="AJ41" s="79" t="s">
        <v>300</v>
      </c>
      <c r="AK41" s="80" t="s">
        <v>360</v>
      </c>
      <c r="AL41" s="70">
        <v>1.66</v>
      </c>
      <c r="AM41" s="75">
        <f t="shared" si="3"/>
        <v>45367.799999999996</v>
      </c>
      <c r="AN41" s="73">
        <v>7715</v>
      </c>
      <c r="AO41" s="76">
        <f t="shared" si="17"/>
        <v>5.2449999999999997E-3</v>
      </c>
      <c r="AP41" s="77">
        <f t="shared" si="6"/>
        <v>237.95411099999995</v>
      </c>
      <c r="AQ41" s="98"/>
      <c r="AR41" s="98"/>
      <c r="AS41" s="100"/>
      <c r="AT41" s="101"/>
      <c r="AU41" s="101"/>
      <c r="AV41" s="98"/>
      <c r="AW41" s="62" t="s">
        <v>377</v>
      </c>
      <c r="AX41" s="31">
        <f t="shared" si="14"/>
        <v>13</v>
      </c>
      <c r="AY41" s="31">
        <f t="shared" si="15"/>
        <v>11</v>
      </c>
    </row>
    <row r="42" spans="1:51" ht="27" customHeight="1">
      <c r="A42" s="70">
        <v>13</v>
      </c>
      <c r="B42" s="71">
        <v>44959</v>
      </c>
      <c r="C42" s="70" t="s">
        <v>115</v>
      </c>
      <c r="D42" s="72" t="s">
        <v>413</v>
      </c>
      <c r="E42" s="70">
        <v>48324</v>
      </c>
      <c r="F42" s="70">
        <v>23.986513877286601</v>
      </c>
      <c r="G42" s="70">
        <v>42.685279125192295</v>
      </c>
      <c r="H42" s="70" t="s">
        <v>134</v>
      </c>
      <c r="I42" s="62" t="s">
        <v>378</v>
      </c>
      <c r="J42" s="62" t="s">
        <v>117</v>
      </c>
      <c r="K42" s="62">
        <v>20.440000000000001</v>
      </c>
      <c r="L42" s="71" t="s">
        <v>135</v>
      </c>
      <c r="M42" s="71">
        <v>44970</v>
      </c>
      <c r="N42" s="71">
        <v>44984</v>
      </c>
      <c r="O42" s="70" t="s">
        <v>139</v>
      </c>
      <c r="P42" s="73">
        <v>30210</v>
      </c>
      <c r="Q42" s="62">
        <v>20.440000000000001</v>
      </c>
      <c r="R42" s="71" t="s">
        <v>135</v>
      </c>
      <c r="S42" s="71">
        <v>45373</v>
      </c>
      <c r="T42" s="71">
        <v>45376</v>
      </c>
      <c r="U42" s="70" t="s">
        <v>230</v>
      </c>
      <c r="V42" s="70">
        <v>1.56</v>
      </c>
      <c r="W42" s="75">
        <f t="shared" si="0"/>
        <v>95659.200000000012</v>
      </c>
      <c r="X42" s="73">
        <v>24500</v>
      </c>
      <c r="Y42" s="76">
        <f t="shared" si="1"/>
        <v>-5.7099999999999998E-3</v>
      </c>
      <c r="Z42" s="77">
        <f t="shared" si="5"/>
        <v>-546.21403200000009</v>
      </c>
      <c r="AA42" s="102">
        <f>SUM(Z42:Z44)</f>
        <v>-940.4280480000001</v>
      </c>
      <c r="AB42" s="103">
        <f>AA42*3.667</f>
        <v>-3448.549652016</v>
      </c>
      <c r="AC42" s="104"/>
      <c r="AD42" s="101">
        <f>Q42*AC42</f>
        <v>0</v>
      </c>
      <c r="AE42" s="101">
        <f t="shared" ref="AE42" si="20">AD42*3.42</f>
        <v>0</v>
      </c>
      <c r="AF42" s="105">
        <f>IF((AB42-AE42)&lt;0,0,AB42-AE42)</f>
        <v>0</v>
      </c>
      <c r="AG42" s="62">
        <v>20.440000000000001</v>
      </c>
      <c r="AH42" s="78" t="s">
        <v>296</v>
      </c>
      <c r="AI42" s="79">
        <v>45736</v>
      </c>
      <c r="AJ42" s="79" t="s">
        <v>300</v>
      </c>
      <c r="AK42" s="80" t="s">
        <v>343</v>
      </c>
      <c r="AL42" s="70">
        <v>1.56</v>
      </c>
      <c r="AM42" s="75">
        <f t="shared" si="3"/>
        <v>95659.199999999997</v>
      </c>
      <c r="AN42" s="73">
        <v>14837</v>
      </c>
      <c r="AO42" s="76">
        <f t="shared" si="17"/>
        <v>-1.5373E-2</v>
      </c>
      <c r="AP42" s="77">
        <f>AO42*AM42</f>
        <v>-1470.5688815999999</v>
      </c>
      <c r="AQ42" s="98">
        <f>SUM(AP42:AP44)</f>
        <v>-1679.3524439999999</v>
      </c>
      <c r="AR42" s="98">
        <f>AQ42*3.667</f>
        <v>-6158.1854121479992</v>
      </c>
      <c r="AS42" s="99">
        <v>3.5000000000000003E-2</v>
      </c>
      <c r="AT42" s="101">
        <f>AG42*AS42</f>
        <v>0.71540000000000015</v>
      </c>
      <c r="AU42" s="101">
        <f t="shared" ref="AU42" si="21">AT42*3.42</f>
        <v>2.4466680000000003</v>
      </c>
      <c r="AV42" s="98">
        <f t="shared" ref="AV42" si="22">IF((AR42-AU42),AR42-AU42)</f>
        <v>-6160.6320801479987</v>
      </c>
      <c r="AW42" s="62" t="s">
        <v>378</v>
      </c>
      <c r="AX42" s="31">
        <f t="shared" si="14"/>
        <v>13</v>
      </c>
      <c r="AY42" s="31">
        <f t="shared" si="15"/>
        <v>11</v>
      </c>
    </row>
    <row r="43" spans="1:51" ht="27" customHeight="1">
      <c r="A43" s="70">
        <v>14</v>
      </c>
      <c r="B43" s="71">
        <v>44959</v>
      </c>
      <c r="C43" s="70" t="s">
        <v>115</v>
      </c>
      <c r="D43" s="72" t="s">
        <v>413</v>
      </c>
      <c r="E43" s="70">
        <v>48324</v>
      </c>
      <c r="F43" s="70">
        <v>23.986513877286601</v>
      </c>
      <c r="G43" s="70">
        <v>42.685279125192295</v>
      </c>
      <c r="H43" s="70" t="s">
        <v>134</v>
      </c>
      <c r="I43" s="62" t="s">
        <v>378</v>
      </c>
      <c r="J43" s="62" t="s">
        <v>120</v>
      </c>
      <c r="K43" s="62">
        <v>20.440000000000001</v>
      </c>
      <c r="L43" s="71" t="s">
        <v>135</v>
      </c>
      <c r="M43" s="71">
        <v>44970</v>
      </c>
      <c r="N43" s="71">
        <v>44984</v>
      </c>
      <c r="O43" s="70" t="s">
        <v>140</v>
      </c>
      <c r="P43" s="73">
        <v>11250</v>
      </c>
      <c r="Q43" s="62">
        <v>20.440000000000001</v>
      </c>
      <c r="R43" s="71" t="s">
        <v>135</v>
      </c>
      <c r="S43" s="71">
        <v>45373</v>
      </c>
      <c r="T43" s="71">
        <v>45376</v>
      </c>
      <c r="U43" s="70" t="s">
        <v>231</v>
      </c>
      <c r="V43" s="70">
        <v>1.74</v>
      </c>
      <c r="W43" s="75">
        <f t="shared" si="0"/>
        <v>106696.8</v>
      </c>
      <c r="X43" s="73">
        <v>7250</v>
      </c>
      <c r="Y43" s="76">
        <f t="shared" si="1"/>
        <v>-4.0000000000000001E-3</v>
      </c>
      <c r="Z43" s="77">
        <f t="shared" si="5"/>
        <v>-426.78720000000004</v>
      </c>
      <c r="AA43" s="102"/>
      <c r="AB43" s="103"/>
      <c r="AC43" s="104"/>
      <c r="AD43" s="101"/>
      <c r="AE43" s="101"/>
      <c r="AF43" s="105"/>
      <c r="AG43" s="62">
        <v>20.440000000000001</v>
      </c>
      <c r="AH43" s="78" t="s">
        <v>296</v>
      </c>
      <c r="AI43" s="79">
        <v>45736</v>
      </c>
      <c r="AJ43" s="79" t="s">
        <v>300</v>
      </c>
      <c r="AK43" s="80" t="s">
        <v>344</v>
      </c>
      <c r="AL43" s="70">
        <v>1.74</v>
      </c>
      <c r="AM43" s="75">
        <f t="shared" si="3"/>
        <v>106696.8</v>
      </c>
      <c r="AN43" s="73">
        <v>8343</v>
      </c>
      <c r="AO43" s="76">
        <f t="shared" si="17"/>
        <v>-2.9069999999999999E-3</v>
      </c>
      <c r="AP43" s="77">
        <f t="shared" si="6"/>
        <v>-310.16759760000002</v>
      </c>
      <c r="AQ43" s="98"/>
      <c r="AR43" s="98"/>
      <c r="AS43" s="100"/>
      <c r="AT43" s="101"/>
      <c r="AU43" s="101"/>
      <c r="AV43" s="98"/>
      <c r="AW43" s="62" t="s">
        <v>378</v>
      </c>
      <c r="AX43" s="31">
        <f t="shared" si="14"/>
        <v>13</v>
      </c>
      <c r="AY43" s="31">
        <f t="shared" si="15"/>
        <v>11</v>
      </c>
    </row>
    <row r="44" spans="1:51" ht="27" customHeight="1">
      <c r="A44" s="70">
        <v>15</v>
      </c>
      <c r="B44" s="71">
        <v>44959</v>
      </c>
      <c r="C44" s="70" t="s">
        <v>115</v>
      </c>
      <c r="D44" s="72" t="s">
        <v>413</v>
      </c>
      <c r="E44" s="70">
        <v>48324</v>
      </c>
      <c r="F44" s="70">
        <v>23.986513877286601</v>
      </c>
      <c r="G44" s="70">
        <v>42.685279125192295</v>
      </c>
      <c r="H44" s="70" t="s">
        <v>134</v>
      </c>
      <c r="I44" s="62" t="s">
        <v>378</v>
      </c>
      <c r="J44" s="62" t="s">
        <v>122</v>
      </c>
      <c r="K44" s="62">
        <v>20.440000000000001</v>
      </c>
      <c r="L44" s="71" t="s">
        <v>135</v>
      </c>
      <c r="M44" s="71">
        <v>44970</v>
      </c>
      <c r="N44" s="71">
        <v>44984</v>
      </c>
      <c r="O44" s="70" t="s">
        <v>141</v>
      </c>
      <c r="P44" s="73">
        <v>3140</v>
      </c>
      <c r="Q44" s="62">
        <v>20.440000000000001</v>
      </c>
      <c r="R44" s="71" t="s">
        <v>135</v>
      </c>
      <c r="S44" s="71">
        <v>45373</v>
      </c>
      <c r="T44" s="71">
        <v>45376</v>
      </c>
      <c r="U44" s="70" t="s">
        <v>232</v>
      </c>
      <c r="V44" s="70">
        <v>1.66</v>
      </c>
      <c r="W44" s="75">
        <f t="shared" si="0"/>
        <v>101791.20000000001</v>
      </c>
      <c r="X44" s="73">
        <v>3460</v>
      </c>
      <c r="Y44" s="76">
        <f t="shared" si="1"/>
        <v>3.2000000000000003E-4</v>
      </c>
      <c r="Z44" s="77">
        <f t="shared" si="5"/>
        <v>32.573184000000005</v>
      </c>
      <c r="AA44" s="102"/>
      <c r="AB44" s="103"/>
      <c r="AC44" s="104"/>
      <c r="AD44" s="101"/>
      <c r="AE44" s="101"/>
      <c r="AF44" s="105"/>
      <c r="AG44" s="62">
        <v>20.440000000000001</v>
      </c>
      <c r="AH44" s="78" t="s">
        <v>296</v>
      </c>
      <c r="AI44" s="79">
        <v>45736</v>
      </c>
      <c r="AJ44" s="79" t="s">
        <v>300</v>
      </c>
      <c r="AK44" s="80" t="s">
        <v>345</v>
      </c>
      <c r="AL44" s="70">
        <v>1.66</v>
      </c>
      <c r="AM44" s="75">
        <f t="shared" si="3"/>
        <v>101791.2</v>
      </c>
      <c r="AN44" s="73">
        <v>4136</v>
      </c>
      <c r="AO44" s="76">
        <f t="shared" si="17"/>
        <v>9.9599999999999992E-4</v>
      </c>
      <c r="AP44" s="77">
        <f t="shared" si="6"/>
        <v>101.38403519999999</v>
      </c>
      <c r="AQ44" s="98"/>
      <c r="AR44" s="98"/>
      <c r="AS44" s="100"/>
      <c r="AT44" s="101"/>
      <c r="AU44" s="101"/>
      <c r="AV44" s="98"/>
      <c r="AW44" s="62" t="s">
        <v>378</v>
      </c>
      <c r="AX44" s="31">
        <f t="shared" si="14"/>
        <v>13</v>
      </c>
      <c r="AY44" s="31">
        <f t="shared" si="15"/>
        <v>11</v>
      </c>
    </row>
    <row r="45" spans="1:51" ht="26.15" customHeight="1">
      <c r="A45" s="70">
        <v>16</v>
      </c>
      <c r="B45" s="71">
        <v>44959</v>
      </c>
      <c r="C45" s="70" t="s">
        <v>115</v>
      </c>
      <c r="D45" s="72" t="s">
        <v>413</v>
      </c>
      <c r="E45" s="70">
        <v>48324</v>
      </c>
      <c r="F45" s="70">
        <v>24.017662172817072</v>
      </c>
      <c r="G45" s="70">
        <v>42.695697851277991</v>
      </c>
      <c r="H45" s="70" t="s">
        <v>142</v>
      </c>
      <c r="I45" s="97" t="s">
        <v>379</v>
      </c>
      <c r="J45" s="62" t="s">
        <v>117</v>
      </c>
      <c r="K45" s="96">
        <v>5.93</v>
      </c>
      <c r="L45" s="71" t="s">
        <v>143</v>
      </c>
      <c r="M45" s="71">
        <v>44971</v>
      </c>
      <c r="N45" s="71">
        <v>44984</v>
      </c>
      <c r="O45" s="70" t="s">
        <v>144</v>
      </c>
      <c r="P45" s="73">
        <v>14050</v>
      </c>
      <c r="Q45" s="96">
        <v>5.93</v>
      </c>
      <c r="R45" s="74" t="s">
        <v>233</v>
      </c>
      <c r="S45" s="71">
        <v>45371</v>
      </c>
      <c r="T45" s="71">
        <v>45376</v>
      </c>
      <c r="U45" s="70" t="s">
        <v>234</v>
      </c>
      <c r="V45" s="70">
        <v>1.56</v>
      </c>
      <c r="W45" s="75">
        <f t="shared" si="0"/>
        <v>27752.399999999998</v>
      </c>
      <c r="X45" s="73">
        <v>15550</v>
      </c>
      <c r="Y45" s="76">
        <f t="shared" si="1"/>
        <v>1.5E-3</v>
      </c>
      <c r="Z45" s="77">
        <f t="shared" si="5"/>
        <v>41.628599999999999</v>
      </c>
      <c r="AA45" s="102">
        <f>SUM(Z45:Z47)</f>
        <v>-58.895573999999996</v>
      </c>
      <c r="AB45" s="103">
        <f>AA45*3.667</f>
        <v>-215.97006985799999</v>
      </c>
      <c r="AC45" s="104"/>
      <c r="AD45" s="101">
        <f>Q45*AC45</f>
        <v>0</v>
      </c>
      <c r="AE45" s="101">
        <f t="shared" ref="AE45" si="23">AD45*3.42</f>
        <v>0</v>
      </c>
      <c r="AF45" s="105">
        <f>IF((AB45-AE45)&lt;0,0,AB45-AE45)</f>
        <v>0</v>
      </c>
      <c r="AG45" s="96">
        <v>5.93</v>
      </c>
      <c r="AH45" s="78" t="s">
        <v>294</v>
      </c>
      <c r="AI45" s="79">
        <v>45736</v>
      </c>
      <c r="AJ45" s="79" t="s">
        <v>300</v>
      </c>
      <c r="AK45" s="80" t="s">
        <v>346</v>
      </c>
      <c r="AL45" s="70">
        <v>1.56</v>
      </c>
      <c r="AM45" s="75">
        <f t="shared" si="3"/>
        <v>27752.400000000001</v>
      </c>
      <c r="AN45" s="73">
        <v>15375</v>
      </c>
      <c r="AO45" s="76">
        <f t="shared" si="17"/>
        <v>1.325E-3</v>
      </c>
      <c r="AP45" s="77">
        <f>AO45*AM45</f>
        <v>36.771930000000005</v>
      </c>
      <c r="AQ45" s="98">
        <f>SUM(AP45:AP47)</f>
        <v>82.837711799999994</v>
      </c>
      <c r="AR45" s="98">
        <f>AQ45*3.667</f>
        <v>303.76588917059996</v>
      </c>
      <c r="AS45" s="99">
        <v>2.9000000000000001E-2</v>
      </c>
      <c r="AT45" s="101">
        <f>AG45*AS45</f>
        <v>0.17197000000000001</v>
      </c>
      <c r="AU45" s="101">
        <f t="shared" ref="AU45" si="24">AT45*3.42</f>
        <v>0.58813740000000003</v>
      </c>
      <c r="AV45" s="98">
        <f t="shared" ref="AV45" si="25">IF((AR45-AU45),AR45-AU45)</f>
        <v>303.17775177059997</v>
      </c>
      <c r="AW45" s="62" t="s">
        <v>379</v>
      </c>
      <c r="AX45" s="31">
        <f t="shared" si="14"/>
        <v>13</v>
      </c>
      <c r="AY45" s="31">
        <f t="shared" si="15"/>
        <v>12</v>
      </c>
    </row>
    <row r="46" spans="1:51" ht="26.15" customHeight="1">
      <c r="A46" s="70">
        <v>17</v>
      </c>
      <c r="B46" s="71">
        <v>44959</v>
      </c>
      <c r="C46" s="70" t="s">
        <v>115</v>
      </c>
      <c r="D46" s="72" t="s">
        <v>413</v>
      </c>
      <c r="E46" s="70">
        <v>48324</v>
      </c>
      <c r="F46" s="70">
        <v>24.017662172817072</v>
      </c>
      <c r="G46" s="70">
        <v>42.695697851277991</v>
      </c>
      <c r="H46" s="70" t="s">
        <v>142</v>
      </c>
      <c r="I46" s="97" t="s">
        <v>379</v>
      </c>
      <c r="J46" s="62" t="s">
        <v>120</v>
      </c>
      <c r="K46" s="96">
        <v>5.93</v>
      </c>
      <c r="L46" s="71" t="s">
        <v>143</v>
      </c>
      <c r="M46" s="71">
        <v>44971</v>
      </c>
      <c r="N46" s="71">
        <v>44984</v>
      </c>
      <c r="O46" s="70" t="s">
        <v>145</v>
      </c>
      <c r="P46" s="73">
        <v>13330</v>
      </c>
      <c r="Q46" s="96">
        <v>5.93</v>
      </c>
      <c r="R46" s="74" t="s">
        <v>233</v>
      </c>
      <c r="S46" s="71">
        <v>45371</v>
      </c>
      <c r="T46" s="71">
        <v>45376</v>
      </c>
      <c r="U46" s="70" t="s">
        <v>235</v>
      </c>
      <c r="V46" s="70">
        <v>1.74</v>
      </c>
      <c r="W46" s="75">
        <f t="shared" si="0"/>
        <v>30954.6</v>
      </c>
      <c r="X46" s="73">
        <v>11380</v>
      </c>
      <c r="Y46" s="76">
        <f t="shared" si="1"/>
        <v>-1.9499999999999999E-3</v>
      </c>
      <c r="Z46" s="77">
        <f t="shared" si="5"/>
        <v>-60.361469999999997</v>
      </c>
      <c r="AA46" s="102"/>
      <c r="AB46" s="103"/>
      <c r="AC46" s="104"/>
      <c r="AD46" s="101"/>
      <c r="AE46" s="101"/>
      <c r="AF46" s="105"/>
      <c r="AG46" s="96">
        <v>5.93</v>
      </c>
      <c r="AH46" s="78" t="s">
        <v>294</v>
      </c>
      <c r="AI46" s="79">
        <v>45736</v>
      </c>
      <c r="AJ46" s="79" t="s">
        <v>300</v>
      </c>
      <c r="AK46" s="80" t="s">
        <v>347</v>
      </c>
      <c r="AL46" s="70">
        <v>1.74</v>
      </c>
      <c r="AM46" s="75">
        <f t="shared" si="3"/>
        <v>30954.6</v>
      </c>
      <c r="AN46" s="73">
        <v>13805</v>
      </c>
      <c r="AO46" s="76">
        <f t="shared" si="17"/>
        <v>4.75E-4</v>
      </c>
      <c r="AP46" s="77">
        <f t="shared" si="6"/>
        <v>14.703434999999999</v>
      </c>
      <c r="AQ46" s="98"/>
      <c r="AR46" s="98"/>
      <c r="AS46" s="100"/>
      <c r="AT46" s="101"/>
      <c r="AU46" s="101"/>
      <c r="AV46" s="98"/>
      <c r="AW46" s="62" t="s">
        <v>379</v>
      </c>
      <c r="AX46" s="31">
        <f t="shared" si="14"/>
        <v>13</v>
      </c>
      <c r="AY46" s="31">
        <f t="shared" si="15"/>
        <v>12</v>
      </c>
    </row>
    <row r="47" spans="1:51" ht="26.15" customHeight="1">
      <c r="A47" s="70">
        <v>18</v>
      </c>
      <c r="B47" s="71">
        <v>44959</v>
      </c>
      <c r="C47" s="70" t="s">
        <v>115</v>
      </c>
      <c r="D47" s="72" t="s">
        <v>413</v>
      </c>
      <c r="E47" s="70">
        <v>48324</v>
      </c>
      <c r="F47" s="70">
        <v>24.017662172817072</v>
      </c>
      <c r="G47" s="70">
        <v>42.695697851277991</v>
      </c>
      <c r="H47" s="70" t="s">
        <v>142</v>
      </c>
      <c r="I47" s="97" t="s">
        <v>379</v>
      </c>
      <c r="J47" s="62" t="s">
        <v>122</v>
      </c>
      <c r="K47" s="96">
        <v>5.93</v>
      </c>
      <c r="L47" s="71" t="s">
        <v>143</v>
      </c>
      <c r="M47" s="71">
        <v>44971</v>
      </c>
      <c r="N47" s="71">
        <v>44984</v>
      </c>
      <c r="O47" s="70" t="s">
        <v>146</v>
      </c>
      <c r="P47" s="73">
        <v>8580</v>
      </c>
      <c r="Q47" s="96">
        <v>5.93</v>
      </c>
      <c r="R47" s="74" t="s">
        <v>233</v>
      </c>
      <c r="S47" s="71">
        <v>45371</v>
      </c>
      <c r="T47" s="71">
        <v>45376</v>
      </c>
      <c r="U47" s="70" t="s">
        <v>236</v>
      </c>
      <c r="V47" s="70">
        <v>1.66</v>
      </c>
      <c r="W47" s="75">
        <f t="shared" si="0"/>
        <v>29531.399999999998</v>
      </c>
      <c r="X47" s="73">
        <v>7220</v>
      </c>
      <c r="Y47" s="76">
        <f t="shared" si="1"/>
        <v>-1.3600000000000001E-3</v>
      </c>
      <c r="Z47" s="77">
        <f t="shared" si="5"/>
        <v>-40.162703999999998</v>
      </c>
      <c r="AA47" s="102"/>
      <c r="AB47" s="103"/>
      <c r="AC47" s="104"/>
      <c r="AD47" s="101"/>
      <c r="AE47" s="101"/>
      <c r="AF47" s="105"/>
      <c r="AG47" s="96">
        <v>5.93</v>
      </c>
      <c r="AH47" s="78" t="s">
        <v>294</v>
      </c>
      <c r="AI47" s="79">
        <v>45736</v>
      </c>
      <c r="AJ47" s="79" t="s">
        <v>300</v>
      </c>
      <c r="AK47" s="80" t="s">
        <v>348</v>
      </c>
      <c r="AL47" s="70">
        <v>1.66</v>
      </c>
      <c r="AM47" s="75">
        <f t="shared" si="3"/>
        <v>29531.399999999998</v>
      </c>
      <c r="AN47" s="73">
        <v>9642</v>
      </c>
      <c r="AO47" s="76">
        <f t="shared" si="17"/>
        <v>1.062E-3</v>
      </c>
      <c r="AP47" s="77">
        <f t="shared" si="6"/>
        <v>31.362346799999997</v>
      </c>
      <c r="AQ47" s="98"/>
      <c r="AR47" s="98"/>
      <c r="AS47" s="100"/>
      <c r="AT47" s="101"/>
      <c r="AU47" s="101"/>
      <c r="AV47" s="98"/>
      <c r="AW47" s="62" t="s">
        <v>379</v>
      </c>
      <c r="AX47" s="31">
        <f t="shared" si="14"/>
        <v>13</v>
      </c>
      <c r="AY47" s="31">
        <f t="shared" si="15"/>
        <v>12</v>
      </c>
    </row>
    <row r="48" spans="1:51" ht="26.15" customHeight="1">
      <c r="A48" s="70">
        <v>19</v>
      </c>
      <c r="B48" s="71">
        <v>44959</v>
      </c>
      <c r="C48" s="70" t="s">
        <v>115</v>
      </c>
      <c r="D48" s="72" t="s">
        <v>413</v>
      </c>
      <c r="E48" s="70">
        <v>48324</v>
      </c>
      <c r="F48" s="70">
        <v>24.013719756439173</v>
      </c>
      <c r="G48" s="70">
        <v>42.671218570520914</v>
      </c>
      <c r="H48" s="70" t="s">
        <v>147</v>
      </c>
      <c r="I48" s="62" t="s">
        <v>380</v>
      </c>
      <c r="J48" s="62" t="s">
        <v>117</v>
      </c>
      <c r="K48" s="62">
        <v>5.47</v>
      </c>
      <c r="L48" s="71" t="s">
        <v>143</v>
      </c>
      <c r="M48" s="71">
        <v>44972</v>
      </c>
      <c r="N48" s="71">
        <v>44984</v>
      </c>
      <c r="O48" s="70" t="s">
        <v>148</v>
      </c>
      <c r="P48" s="73">
        <v>8990</v>
      </c>
      <c r="Q48" s="62">
        <v>5.47</v>
      </c>
      <c r="R48" s="74" t="s">
        <v>223</v>
      </c>
      <c r="S48" s="71">
        <v>45372</v>
      </c>
      <c r="T48" s="71">
        <v>45376</v>
      </c>
      <c r="U48" s="70" t="s">
        <v>237</v>
      </c>
      <c r="V48" s="70">
        <v>1.56</v>
      </c>
      <c r="W48" s="75">
        <f t="shared" si="0"/>
        <v>25599.599999999999</v>
      </c>
      <c r="X48" s="73">
        <v>7400</v>
      </c>
      <c r="Y48" s="76">
        <f t="shared" si="1"/>
        <v>-1.5900000000000001E-3</v>
      </c>
      <c r="Z48" s="77">
        <f t="shared" si="5"/>
        <v>-40.703364000000001</v>
      </c>
      <c r="AA48" s="102">
        <f>SUM(Z48:Z50)</f>
        <v>26.206769999999999</v>
      </c>
      <c r="AB48" s="103">
        <f>AA48*3.667</f>
        <v>96.100225589999994</v>
      </c>
      <c r="AC48" s="104">
        <v>7.6599999999999988E-2</v>
      </c>
      <c r="AD48" s="101">
        <f>Q48*AC48</f>
        <v>0.41900199999999993</v>
      </c>
      <c r="AE48" s="101">
        <f t="shared" ref="AE48" si="26">AD48*3.42</f>
        <v>1.4329868399999997</v>
      </c>
      <c r="AF48" s="105">
        <f>IF((AB48-AE48)&lt;0,0,AB48-AE48)</f>
        <v>94.667238749999996</v>
      </c>
      <c r="AG48" s="62">
        <v>5.47</v>
      </c>
      <c r="AH48" s="78" t="s">
        <v>298</v>
      </c>
      <c r="AI48" s="79">
        <v>45736</v>
      </c>
      <c r="AJ48" s="79" t="s">
        <v>300</v>
      </c>
      <c r="AK48" s="80" t="s">
        <v>334</v>
      </c>
      <c r="AL48" s="70">
        <v>1.56</v>
      </c>
      <c r="AM48" s="75">
        <f t="shared" si="3"/>
        <v>25599.600000000002</v>
      </c>
      <c r="AN48" s="73">
        <v>8376</v>
      </c>
      <c r="AO48" s="76">
        <f t="shared" ref="AO48:AO53" si="27">(AN48-X48)/1000000</f>
        <v>9.7599999999999998E-4</v>
      </c>
      <c r="AP48" s="77">
        <f>AO48*AM48</f>
        <v>24.985209600000001</v>
      </c>
      <c r="AQ48" s="98">
        <f>SUM(AP48:AP50)</f>
        <v>61.954313999999997</v>
      </c>
      <c r="AR48" s="98">
        <f>AQ48*3.667</f>
        <v>227.18646943799999</v>
      </c>
      <c r="AS48" s="99">
        <v>5.9200000000000003E-2</v>
      </c>
      <c r="AT48" s="101">
        <f>AG48*AS48</f>
        <v>0.323824</v>
      </c>
      <c r="AU48" s="101">
        <f t="shared" ref="AU48" si="28">AT48*3.42</f>
        <v>1.1074780799999999</v>
      </c>
      <c r="AV48" s="98">
        <f t="shared" ref="AV48" si="29">IF((AR48-AU48),AR48-AU48)</f>
        <v>226.078991358</v>
      </c>
      <c r="AW48" s="62" t="s">
        <v>380</v>
      </c>
      <c r="AX48" s="31">
        <f t="shared" si="14"/>
        <v>13</v>
      </c>
      <c r="AY48" s="31">
        <f t="shared" si="15"/>
        <v>11</v>
      </c>
    </row>
    <row r="49" spans="1:51" ht="26.15" customHeight="1">
      <c r="A49" s="70">
        <v>20</v>
      </c>
      <c r="B49" s="71">
        <v>44959</v>
      </c>
      <c r="C49" s="70" t="s">
        <v>115</v>
      </c>
      <c r="D49" s="72" t="s">
        <v>413</v>
      </c>
      <c r="E49" s="70">
        <v>48324</v>
      </c>
      <c r="F49" s="70">
        <v>24.013719756439173</v>
      </c>
      <c r="G49" s="70">
        <v>42.671218570520914</v>
      </c>
      <c r="H49" s="70" t="s">
        <v>147</v>
      </c>
      <c r="I49" s="62" t="s">
        <v>380</v>
      </c>
      <c r="J49" s="62" t="s">
        <v>120</v>
      </c>
      <c r="K49" s="62">
        <v>5.47</v>
      </c>
      <c r="L49" s="71" t="s">
        <v>143</v>
      </c>
      <c r="M49" s="71">
        <v>44972</v>
      </c>
      <c r="N49" s="71">
        <v>44984</v>
      </c>
      <c r="O49" s="70" t="s">
        <v>149</v>
      </c>
      <c r="P49" s="73">
        <v>4520</v>
      </c>
      <c r="Q49" s="62">
        <v>5.47</v>
      </c>
      <c r="R49" s="74" t="s">
        <v>223</v>
      </c>
      <c r="S49" s="71">
        <v>45372</v>
      </c>
      <c r="T49" s="71">
        <v>45376</v>
      </c>
      <c r="U49" s="70" t="s">
        <v>238</v>
      </c>
      <c r="V49" s="70">
        <v>1.74</v>
      </c>
      <c r="W49" s="75">
        <f t="shared" si="0"/>
        <v>28553.399999999998</v>
      </c>
      <c r="X49" s="73">
        <v>4650</v>
      </c>
      <c r="Y49" s="76">
        <f t="shared" si="1"/>
        <v>1.2999999999999999E-4</v>
      </c>
      <c r="Z49" s="77">
        <f t="shared" si="5"/>
        <v>3.7119419999999992</v>
      </c>
      <c r="AA49" s="102"/>
      <c r="AB49" s="103"/>
      <c r="AC49" s="104"/>
      <c r="AD49" s="101"/>
      <c r="AE49" s="101"/>
      <c r="AF49" s="105"/>
      <c r="AG49" s="62">
        <v>5.47</v>
      </c>
      <c r="AH49" s="78" t="s">
        <v>298</v>
      </c>
      <c r="AI49" s="79">
        <v>45736</v>
      </c>
      <c r="AJ49" s="79" t="s">
        <v>300</v>
      </c>
      <c r="AK49" s="80" t="s">
        <v>335</v>
      </c>
      <c r="AL49" s="70">
        <v>1.74</v>
      </c>
      <c r="AM49" s="75">
        <f t="shared" si="3"/>
        <v>28553.4</v>
      </c>
      <c r="AN49" s="73">
        <v>6292</v>
      </c>
      <c r="AO49" s="76">
        <f t="shared" si="27"/>
        <v>1.642E-3</v>
      </c>
      <c r="AP49" s="77">
        <f t="shared" si="6"/>
        <v>46.8846828</v>
      </c>
      <c r="AQ49" s="98"/>
      <c r="AR49" s="98"/>
      <c r="AS49" s="100"/>
      <c r="AT49" s="101"/>
      <c r="AU49" s="101"/>
      <c r="AV49" s="98"/>
      <c r="AW49" s="62" t="s">
        <v>380</v>
      </c>
      <c r="AX49" s="31">
        <f t="shared" si="14"/>
        <v>13</v>
      </c>
      <c r="AY49" s="31">
        <f t="shared" si="15"/>
        <v>11</v>
      </c>
    </row>
    <row r="50" spans="1:51" ht="26.15" customHeight="1">
      <c r="A50" s="70">
        <v>21</v>
      </c>
      <c r="B50" s="71">
        <v>44959</v>
      </c>
      <c r="C50" s="70" t="s">
        <v>115</v>
      </c>
      <c r="D50" s="72" t="s">
        <v>413</v>
      </c>
      <c r="E50" s="70">
        <v>48324</v>
      </c>
      <c r="F50" s="70">
        <v>24.013719756439173</v>
      </c>
      <c r="G50" s="70">
        <v>42.671218570520914</v>
      </c>
      <c r="H50" s="70" t="s">
        <v>147</v>
      </c>
      <c r="I50" s="62" t="s">
        <v>380</v>
      </c>
      <c r="J50" s="62" t="s">
        <v>122</v>
      </c>
      <c r="K50" s="62">
        <v>5.47</v>
      </c>
      <c r="L50" s="71" t="s">
        <v>143</v>
      </c>
      <c r="M50" s="71">
        <v>44972</v>
      </c>
      <c r="N50" s="71">
        <v>44984</v>
      </c>
      <c r="O50" s="70" t="s">
        <v>150</v>
      </c>
      <c r="P50" s="73">
        <v>1810</v>
      </c>
      <c r="Q50" s="62">
        <v>5.47</v>
      </c>
      <c r="R50" s="74" t="s">
        <v>223</v>
      </c>
      <c r="S50" s="71">
        <v>45372</v>
      </c>
      <c r="T50" s="71">
        <v>45376</v>
      </c>
      <c r="U50" s="70" t="s">
        <v>239</v>
      </c>
      <c r="V50" s="70">
        <v>1.66</v>
      </c>
      <c r="W50" s="75">
        <f t="shared" si="0"/>
        <v>27240.6</v>
      </c>
      <c r="X50" s="73">
        <v>4130</v>
      </c>
      <c r="Y50" s="76">
        <f t="shared" si="1"/>
        <v>2.32E-3</v>
      </c>
      <c r="Z50" s="77">
        <f t="shared" si="5"/>
        <v>63.198191999999999</v>
      </c>
      <c r="AA50" s="102"/>
      <c r="AB50" s="103"/>
      <c r="AC50" s="104"/>
      <c r="AD50" s="101"/>
      <c r="AE50" s="101"/>
      <c r="AF50" s="105"/>
      <c r="AG50" s="62">
        <v>5.47</v>
      </c>
      <c r="AH50" s="78" t="s">
        <v>298</v>
      </c>
      <c r="AI50" s="79">
        <v>45736</v>
      </c>
      <c r="AJ50" s="79" t="s">
        <v>300</v>
      </c>
      <c r="AK50" s="80" t="s">
        <v>336</v>
      </c>
      <c r="AL50" s="70">
        <v>1.66</v>
      </c>
      <c r="AM50" s="75">
        <f t="shared" si="3"/>
        <v>27240.6</v>
      </c>
      <c r="AN50" s="73">
        <v>3766</v>
      </c>
      <c r="AO50" s="76">
        <f t="shared" si="27"/>
        <v>-3.6400000000000001E-4</v>
      </c>
      <c r="AP50" s="77">
        <f t="shared" si="6"/>
        <v>-9.9155783999999993</v>
      </c>
      <c r="AQ50" s="98"/>
      <c r="AR50" s="98"/>
      <c r="AS50" s="100"/>
      <c r="AT50" s="101"/>
      <c r="AU50" s="101"/>
      <c r="AV50" s="98"/>
      <c r="AW50" s="62" t="s">
        <v>380</v>
      </c>
      <c r="AX50" s="31">
        <f t="shared" si="14"/>
        <v>13</v>
      </c>
      <c r="AY50" s="31">
        <f t="shared" si="15"/>
        <v>11</v>
      </c>
    </row>
    <row r="51" spans="1:51" ht="26.15" customHeight="1">
      <c r="A51" s="70">
        <v>22</v>
      </c>
      <c r="B51" s="71">
        <v>44959</v>
      </c>
      <c r="C51" s="70" t="s">
        <v>115</v>
      </c>
      <c r="D51" s="72" t="s">
        <v>413</v>
      </c>
      <c r="E51" s="70">
        <v>48324</v>
      </c>
      <c r="F51" s="70">
        <v>24.00522473673584</v>
      </c>
      <c r="G51" s="70">
        <v>42.667968833967684</v>
      </c>
      <c r="H51" s="70" t="s">
        <v>151</v>
      </c>
      <c r="I51" s="62" t="s">
        <v>381</v>
      </c>
      <c r="J51" s="62" t="s">
        <v>117</v>
      </c>
      <c r="K51" s="62">
        <v>8.36</v>
      </c>
      <c r="L51" s="71" t="s">
        <v>143</v>
      </c>
      <c r="M51" s="71">
        <v>44972</v>
      </c>
      <c r="N51" s="71">
        <v>44984</v>
      </c>
      <c r="O51" s="70" t="s">
        <v>152</v>
      </c>
      <c r="P51" s="73">
        <v>11050</v>
      </c>
      <c r="Q51" s="62">
        <v>8.36</v>
      </c>
      <c r="R51" s="74" t="s">
        <v>118</v>
      </c>
      <c r="S51" s="71">
        <v>45372</v>
      </c>
      <c r="T51" s="71">
        <v>45376</v>
      </c>
      <c r="U51" s="70" t="s">
        <v>240</v>
      </c>
      <c r="V51" s="70">
        <v>1.56</v>
      </c>
      <c r="W51" s="75">
        <f t="shared" si="0"/>
        <v>39124.799999999996</v>
      </c>
      <c r="X51" s="73">
        <v>9130</v>
      </c>
      <c r="Y51" s="76">
        <f t="shared" si="1"/>
        <v>-1.92E-3</v>
      </c>
      <c r="Z51" s="78">
        <f t="shared" si="5"/>
        <v>-75.119615999999994</v>
      </c>
      <c r="AA51" s="102">
        <f>SUM(Z51:Z53)</f>
        <v>39.666528</v>
      </c>
      <c r="AB51" s="103">
        <f>AA51*3.667</f>
        <v>145.45715817599998</v>
      </c>
      <c r="AC51" s="104">
        <v>7.6599999999999988E-2</v>
      </c>
      <c r="AD51" s="101">
        <f>Q51*AC51</f>
        <v>0.64037599999999983</v>
      </c>
      <c r="AE51" s="101">
        <f t="shared" ref="AE51" si="30">AD51*3.42</f>
        <v>2.1900859199999996</v>
      </c>
      <c r="AF51" s="105">
        <f>IF((AB51-AE51)&lt;0,0,AB51-AE51)</f>
        <v>143.26707225599998</v>
      </c>
      <c r="AG51" s="62">
        <v>8.36</v>
      </c>
      <c r="AH51" s="78" t="s">
        <v>294</v>
      </c>
      <c r="AI51" s="79">
        <v>45736</v>
      </c>
      <c r="AJ51" s="79" t="s">
        <v>300</v>
      </c>
      <c r="AK51" s="80" t="s">
        <v>310</v>
      </c>
      <c r="AL51" s="70">
        <v>1.56</v>
      </c>
      <c r="AM51" s="75">
        <f t="shared" si="3"/>
        <v>39124.800000000003</v>
      </c>
      <c r="AN51" s="73">
        <v>10614</v>
      </c>
      <c r="AO51" s="76">
        <f t="shared" si="27"/>
        <v>1.4840000000000001E-3</v>
      </c>
      <c r="AP51" s="77">
        <f>AO51*AM51</f>
        <v>58.061203200000008</v>
      </c>
      <c r="AQ51" s="98">
        <f>SUM(AP51:AP53)</f>
        <v>-23.576203199999988</v>
      </c>
      <c r="AR51" s="98">
        <f>AQ51*3.667</f>
        <v>-86.453937134399951</v>
      </c>
      <c r="AS51" s="104">
        <v>8.14E-2</v>
      </c>
      <c r="AT51" s="101">
        <f>AG51*AS51</f>
        <v>0.680504</v>
      </c>
      <c r="AU51" s="101">
        <f t="shared" ref="AU51" si="31">AT51*3.42</f>
        <v>2.3273236800000001</v>
      </c>
      <c r="AV51" s="98">
        <f t="shared" ref="AV51" si="32">IF((AR51-AU51),AR51-AU51)</f>
        <v>-88.781260814399957</v>
      </c>
      <c r="AW51" s="62" t="s">
        <v>381</v>
      </c>
      <c r="AX51" s="31">
        <f t="shared" si="14"/>
        <v>13</v>
      </c>
      <c r="AY51" s="31">
        <f t="shared" si="15"/>
        <v>11</v>
      </c>
    </row>
    <row r="52" spans="1:51" ht="26.15" customHeight="1">
      <c r="A52" s="70">
        <v>23</v>
      </c>
      <c r="B52" s="71">
        <v>44959</v>
      </c>
      <c r="C52" s="70" t="s">
        <v>115</v>
      </c>
      <c r="D52" s="72" t="s">
        <v>413</v>
      </c>
      <c r="E52" s="70">
        <v>48324</v>
      </c>
      <c r="F52" s="70">
        <v>24.00522473673584</v>
      </c>
      <c r="G52" s="70">
        <v>42.667968833967684</v>
      </c>
      <c r="H52" s="70" t="s">
        <v>151</v>
      </c>
      <c r="I52" s="62" t="s">
        <v>381</v>
      </c>
      <c r="J52" s="62" t="s">
        <v>120</v>
      </c>
      <c r="K52" s="62">
        <v>8.36</v>
      </c>
      <c r="L52" s="71" t="s">
        <v>143</v>
      </c>
      <c r="M52" s="71">
        <v>44972</v>
      </c>
      <c r="N52" s="71">
        <v>44984</v>
      </c>
      <c r="O52" s="70" t="s">
        <v>153</v>
      </c>
      <c r="P52" s="73">
        <v>7280</v>
      </c>
      <c r="Q52" s="62">
        <v>8.36</v>
      </c>
      <c r="R52" s="74" t="s">
        <v>118</v>
      </c>
      <c r="S52" s="71">
        <v>45372</v>
      </c>
      <c r="T52" s="71">
        <v>45376</v>
      </c>
      <c r="U52" s="70" t="s">
        <v>241</v>
      </c>
      <c r="V52" s="70">
        <v>1.74</v>
      </c>
      <c r="W52" s="75">
        <f t="shared" si="0"/>
        <v>43639.199999999997</v>
      </c>
      <c r="X52" s="73">
        <v>7220</v>
      </c>
      <c r="Y52" s="76">
        <f t="shared" si="1"/>
        <v>-6.0000000000000002E-5</v>
      </c>
      <c r="Z52" s="78">
        <f t="shared" si="5"/>
        <v>-2.6183519999999998</v>
      </c>
      <c r="AA52" s="102"/>
      <c r="AB52" s="103"/>
      <c r="AC52" s="104"/>
      <c r="AD52" s="101"/>
      <c r="AE52" s="101"/>
      <c r="AF52" s="105"/>
      <c r="AG52" s="62">
        <v>8.36</v>
      </c>
      <c r="AH52" s="78" t="s">
        <v>294</v>
      </c>
      <c r="AI52" s="79">
        <v>45736</v>
      </c>
      <c r="AJ52" s="79" t="s">
        <v>300</v>
      </c>
      <c r="AK52" s="80" t="s">
        <v>311</v>
      </c>
      <c r="AL52" s="70">
        <v>1.74</v>
      </c>
      <c r="AM52" s="75">
        <f t="shared" si="3"/>
        <v>43639.199999999997</v>
      </c>
      <c r="AN52" s="73">
        <v>6828</v>
      </c>
      <c r="AO52" s="76">
        <f t="shared" si="27"/>
        <v>-3.9199999999999999E-4</v>
      </c>
      <c r="AP52" s="77">
        <f t="shared" si="6"/>
        <v>-17.106566399999998</v>
      </c>
      <c r="AQ52" s="98"/>
      <c r="AR52" s="98"/>
      <c r="AS52" s="101"/>
      <c r="AT52" s="101"/>
      <c r="AU52" s="101"/>
      <c r="AV52" s="98"/>
      <c r="AW52" s="62" t="s">
        <v>381</v>
      </c>
      <c r="AX52" s="31">
        <f t="shared" si="14"/>
        <v>13</v>
      </c>
      <c r="AY52" s="31">
        <f t="shared" si="15"/>
        <v>11</v>
      </c>
    </row>
    <row r="53" spans="1:51" ht="26.15" customHeight="1">
      <c r="A53" s="70">
        <v>24</v>
      </c>
      <c r="B53" s="71">
        <v>44959</v>
      </c>
      <c r="C53" s="70" t="s">
        <v>115</v>
      </c>
      <c r="D53" s="72" t="s">
        <v>413</v>
      </c>
      <c r="E53" s="70">
        <v>48324</v>
      </c>
      <c r="F53" s="70">
        <v>24.00522473673584</v>
      </c>
      <c r="G53" s="70">
        <v>42.667968833967684</v>
      </c>
      <c r="H53" s="70" t="s">
        <v>151</v>
      </c>
      <c r="I53" s="62" t="s">
        <v>381</v>
      </c>
      <c r="J53" s="62" t="s">
        <v>122</v>
      </c>
      <c r="K53" s="62">
        <v>8.36</v>
      </c>
      <c r="L53" s="71" t="s">
        <v>143</v>
      </c>
      <c r="M53" s="71">
        <v>44972</v>
      </c>
      <c r="N53" s="71">
        <v>44984</v>
      </c>
      <c r="O53" s="70" t="s">
        <v>154</v>
      </c>
      <c r="P53" s="73">
        <v>3470</v>
      </c>
      <c r="Q53" s="62">
        <v>8.36</v>
      </c>
      <c r="R53" s="74" t="s">
        <v>118</v>
      </c>
      <c r="S53" s="71">
        <v>45372</v>
      </c>
      <c r="T53" s="71">
        <v>45376</v>
      </c>
      <c r="U53" s="70" t="s">
        <v>242</v>
      </c>
      <c r="V53" s="70">
        <v>1.66</v>
      </c>
      <c r="W53" s="75">
        <f t="shared" si="0"/>
        <v>41632.799999999996</v>
      </c>
      <c r="X53" s="73">
        <v>6290</v>
      </c>
      <c r="Y53" s="76">
        <f t="shared" si="1"/>
        <v>2.82E-3</v>
      </c>
      <c r="Z53" s="78">
        <f t="shared" si="5"/>
        <v>117.40449599999999</v>
      </c>
      <c r="AA53" s="102"/>
      <c r="AB53" s="103"/>
      <c r="AC53" s="104"/>
      <c r="AD53" s="101"/>
      <c r="AE53" s="101"/>
      <c r="AF53" s="105"/>
      <c r="AG53" s="62">
        <v>8.36</v>
      </c>
      <c r="AH53" s="78" t="s">
        <v>294</v>
      </c>
      <c r="AI53" s="79">
        <v>45736</v>
      </c>
      <c r="AJ53" s="79" t="s">
        <v>300</v>
      </c>
      <c r="AK53" s="80" t="s">
        <v>312</v>
      </c>
      <c r="AL53" s="70">
        <v>1.66</v>
      </c>
      <c r="AM53" s="75">
        <f t="shared" si="3"/>
        <v>41632.799999999996</v>
      </c>
      <c r="AN53" s="73">
        <v>4740</v>
      </c>
      <c r="AO53" s="76">
        <f t="shared" si="27"/>
        <v>-1.5499999999999999E-3</v>
      </c>
      <c r="AP53" s="77">
        <f t="shared" si="6"/>
        <v>-64.530839999999998</v>
      </c>
      <c r="AQ53" s="98"/>
      <c r="AR53" s="98"/>
      <c r="AS53" s="101"/>
      <c r="AT53" s="101"/>
      <c r="AU53" s="101"/>
      <c r="AV53" s="98"/>
      <c r="AW53" s="62" t="s">
        <v>381</v>
      </c>
      <c r="AX53" s="31">
        <f t="shared" si="14"/>
        <v>13</v>
      </c>
      <c r="AY53" s="31">
        <f t="shared" si="15"/>
        <v>11</v>
      </c>
    </row>
    <row r="54" spans="1:51" ht="26.15" customHeight="1">
      <c r="A54" s="70">
        <v>25</v>
      </c>
      <c r="B54" s="71">
        <v>44959</v>
      </c>
      <c r="C54" s="70" t="s">
        <v>115</v>
      </c>
      <c r="D54" s="72" t="s">
        <v>413</v>
      </c>
      <c r="E54" s="70">
        <v>48324</v>
      </c>
      <c r="F54" s="70">
        <v>24.008372808698674</v>
      </c>
      <c r="G54" s="70">
        <v>42.66861891289507</v>
      </c>
      <c r="H54" s="70" t="s">
        <v>151</v>
      </c>
      <c r="I54" s="62" t="s">
        <v>382</v>
      </c>
      <c r="J54" s="62" t="s">
        <v>117</v>
      </c>
      <c r="K54" s="62">
        <v>5.96</v>
      </c>
      <c r="L54" s="71" t="s">
        <v>143</v>
      </c>
      <c r="M54" s="71">
        <v>44972</v>
      </c>
      <c r="N54" s="71">
        <v>44984</v>
      </c>
      <c r="O54" s="70" t="s">
        <v>155</v>
      </c>
      <c r="P54" s="73">
        <v>11890</v>
      </c>
      <c r="Q54" s="62">
        <v>5.96</v>
      </c>
      <c r="R54" s="74" t="s">
        <v>191</v>
      </c>
      <c r="S54" s="71">
        <v>45372</v>
      </c>
      <c r="T54" s="71">
        <v>45376</v>
      </c>
      <c r="U54" s="70" t="s">
        <v>243</v>
      </c>
      <c r="V54" s="70">
        <v>1.56</v>
      </c>
      <c r="W54" s="75">
        <f t="shared" si="0"/>
        <v>27892.799999999999</v>
      </c>
      <c r="X54" s="73">
        <v>8100</v>
      </c>
      <c r="Y54" s="76">
        <f t="shared" si="1"/>
        <v>-3.79E-3</v>
      </c>
      <c r="Z54" s="77">
        <f t="shared" si="5"/>
        <v>-105.713712</v>
      </c>
      <c r="AA54" s="102">
        <f>SUM(Z54:Z56)</f>
        <v>-55.782024000000007</v>
      </c>
      <c r="AB54" s="103">
        <f>AA54*3.667</f>
        <v>-204.552682008</v>
      </c>
      <c r="AC54" s="104"/>
      <c r="AD54" s="101">
        <f>Q54*AC54</f>
        <v>0</v>
      </c>
      <c r="AE54" s="101">
        <f t="shared" ref="AE54" si="33">AD54*3.42</f>
        <v>0</v>
      </c>
      <c r="AF54" s="105">
        <f>IF((AB54-AE54)&lt;0,0,AB54-AE54)</f>
        <v>0</v>
      </c>
      <c r="AG54" s="62">
        <v>5.96</v>
      </c>
      <c r="AH54" s="78" t="s">
        <v>295</v>
      </c>
      <c r="AI54" s="79">
        <v>45736</v>
      </c>
      <c r="AJ54" s="79" t="s">
        <v>300</v>
      </c>
      <c r="AK54" s="80" t="s">
        <v>337</v>
      </c>
      <c r="AL54" s="70">
        <v>1.56</v>
      </c>
      <c r="AM54" s="75">
        <f t="shared" si="3"/>
        <v>27892.799999999999</v>
      </c>
      <c r="AN54" s="73">
        <v>9425</v>
      </c>
      <c r="AO54" s="76">
        <f>(AN54-P54)/1000000</f>
        <v>-2.4650000000000002E-3</v>
      </c>
      <c r="AP54" s="77">
        <f>AO54*AM54</f>
        <v>-68.755752000000001</v>
      </c>
      <c r="AQ54" s="98">
        <f>SUM(AP54:AP56)</f>
        <v>-25.774735199999999</v>
      </c>
      <c r="AR54" s="98">
        <f>AQ54*3.667</f>
        <v>-94.515953978399992</v>
      </c>
      <c r="AS54" s="99">
        <v>4.2200000000000001E-2</v>
      </c>
      <c r="AT54" s="101">
        <f>AG54*AS54</f>
        <v>0.25151200000000001</v>
      </c>
      <c r="AU54" s="101">
        <f t="shared" ref="AU54" si="34">AT54*3.42</f>
        <v>0.86017104</v>
      </c>
      <c r="AV54" s="98">
        <f t="shared" ref="AV54" si="35">IF((AR54-AU54),AR54-AU54)</f>
        <v>-95.376125018399989</v>
      </c>
      <c r="AW54" s="62" t="s">
        <v>382</v>
      </c>
      <c r="AX54" s="31">
        <f t="shared" si="14"/>
        <v>13</v>
      </c>
      <c r="AY54" s="31">
        <f t="shared" si="15"/>
        <v>11</v>
      </c>
    </row>
    <row r="55" spans="1:51" ht="26.15" customHeight="1">
      <c r="A55" s="70">
        <v>26</v>
      </c>
      <c r="B55" s="71">
        <v>44959</v>
      </c>
      <c r="C55" s="70" t="s">
        <v>115</v>
      </c>
      <c r="D55" s="72" t="s">
        <v>413</v>
      </c>
      <c r="E55" s="70">
        <v>48324</v>
      </c>
      <c r="F55" s="70">
        <v>24.008372808698674</v>
      </c>
      <c r="G55" s="70">
        <v>42.66861891289507</v>
      </c>
      <c r="H55" s="70" t="s">
        <v>151</v>
      </c>
      <c r="I55" s="62" t="s">
        <v>382</v>
      </c>
      <c r="J55" s="62" t="s">
        <v>120</v>
      </c>
      <c r="K55" s="62">
        <v>5.96</v>
      </c>
      <c r="L55" s="71" t="s">
        <v>143</v>
      </c>
      <c r="M55" s="71">
        <v>44972</v>
      </c>
      <c r="N55" s="71">
        <v>44984</v>
      </c>
      <c r="O55" s="70" t="s">
        <v>156</v>
      </c>
      <c r="P55" s="73">
        <v>5990</v>
      </c>
      <c r="Q55" s="62">
        <v>5.96</v>
      </c>
      <c r="R55" s="74" t="s">
        <v>191</v>
      </c>
      <c r="S55" s="71">
        <v>45372</v>
      </c>
      <c r="T55" s="71">
        <v>45376</v>
      </c>
      <c r="U55" s="70" t="s">
        <v>244</v>
      </c>
      <c r="V55" s="70">
        <v>1.74</v>
      </c>
      <c r="W55" s="75">
        <f t="shared" si="0"/>
        <v>31111.200000000001</v>
      </c>
      <c r="X55" s="73">
        <v>5830</v>
      </c>
      <c r="Y55" s="76">
        <f t="shared" si="1"/>
        <v>-1.6000000000000001E-4</v>
      </c>
      <c r="Z55" s="77">
        <f t="shared" si="5"/>
        <v>-4.9777920000000009</v>
      </c>
      <c r="AA55" s="102"/>
      <c r="AB55" s="103"/>
      <c r="AC55" s="104"/>
      <c r="AD55" s="101"/>
      <c r="AE55" s="101"/>
      <c r="AF55" s="105"/>
      <c r="AG55" s="62">
        <v>5.96</v>
      </c>
      <c r="AH55" s="78" t="s">
        <v>295</v>
      </c>
      <c r="AI55" s="79">
        <v>45736</v>
      </c>
      <c r="AJ55" s="79" t="s">
        <v>300</v>
      </c>
      <c r="AK55" s="80" t="s">
        <v>338</v>
      </c>
      <c r="AL55" s="70">
        <v>1.74</v>
      </c>
      <c r="AM55" s="75">
        <f t="shared" si="3"/>
        <v>31111.200000000001</v>
      </c>
      <c r="AN55" s="73">
        <v>6594</v>
      </c>
      <c r="AO55" s="76">
        <f>(AN55-P55)/1000000</f>
        <v>6.0400000000000004E-4</v>
      </c>
      <c r="AP55" s="77">
        <f t="shared" si="6"/>
        <v>18.791164800000001</v>
      </c>
      <c r="AQ55" s="98"/>
      <c r="AR55" s="98"/>
      <c r="AS55" s="100"/>
      <c r="AT55" s="101"/>
      <c r="AU55" s="101"/>
      <c r="AV55" s="98"/>
      <c r="AW55" s="62" t="s">
        <v>382</v>
      </c>
      <c r="AX55" s="31">
        <f t="shared" si="14"/>
        <v>13</v>
      </c>
      <c r="AY55" s="31">
        <f t="shared" si="15"/>
        <v>11</v>
      </c>
    </row>
    <row r="56" spans="1:51" ht="26.15" customHeight="1">
      <c r="A56" s="70">
        <v>27</v>
      </c>
      <c r="B56" s="71">
        <v>44959</v>
      </c>
      <c r="C56" s="70" t="s">
        <v>115</v>
      </c>
      <c r="D56" s="72" t="s">
        <v>413</v>
      </c>
      <c r="E56" s="70">
        <v>48324</v>
      </c>
      <c r="F56" s="70">
        <v>24.008372808698674</v>
      </c>
      <c r="G56" s="70">
        <v>42.66861891289507</v>
      </c>
      <c r="H56" s="70" t="s">
        <v>151</v>
      </c>
      <c r="I56" s="62" t="s">
        <v>382</v>
      </c>
      <c r="J56" s="62" t="s">
        <v>122</v>
      </c>
      <c r="K56" s="62">
        <v>5.96</v>
      </c>
      <c r="L56" s="71" t="s">
        <v>143</v>
      </c>
      <c r="M56" s="71">
        <v>44972</v>
      </c>
      <c r="N56" s="71">
        <v>44984</v>
      </c>
      <c r="O56" s="70" t="s">
        <v>157</v>
      </c>
      <c r="P56" s="73">
        <v>4130</v>
      </c>
      <c r="Q56" s="62">
        <v>5.96</v>
      </c>
      <c r="R56" s="74" t="s">
        <v>191</v>
      </c>
      <c r="S56" s="71">
        <v>45372</v>
      </c>
      <c r="T56" s="71">
        <v>45376</v>
      </c>
      <c r="U56" s="70" t="s">
        <v>245</v>
      </c>
      <c r="V56" s="70">
        <v>1.66</v>
      </c>
      <c r="W56" s="75">
        <f t="shared" si="0"/>
        <v>29680.799999999999</v>
      </c>
      <c r="X56" s="73">
        <v>5980</v>
      </c>
      <c r="Y56" s="76">
        <f t="shared" si="1"/>
        <v>1.8500000000000001E-3</v>
      </c>
      <c r="Z56" s="77">
        <f t="shared" si="5"/>
        <v>54.909480000000002</v>
      </c>
      <c r="AA56" s="102"/>
      <c r="AB56" s="103"/>
      <c r="AC56" s="104"/>
      <c r="AD56" s="101"/>
      <c r="AE56" s="101"/>
      <c r="AF56" s="105"/>
      <c r="AG56" s="62">
        <v>5.96</v>
      </c>
      <c r="AH56" s="78" t="s">
        <v>295</v>
      </c>
      <c r="AI56" s="79">
        <v>45736</v>
      </c>
      <c r="AJ56" s="79" t="s">
        <v>300</v>
      </c>
      <c r="AK56" s="80" t="s">
        <v>339</v>
      </c>
      <c r="AL56" s="70">
        <v>1.66</v>
      </c>
      <c r="AM56" s="75">
        <f t="shared" si="3"/>
        <v>29680.799999999999</v>
      </c>
      <c r="AN56" s="73">
        <v>4945</v>
      </c>
      <c r="AO56" s="76">
        <f>(AN56-P56)/1000000</f>
        <v>8.1499999999999997E-4</v>
      </c>
      <c r="AP56" s="77">
        <f t="shared" si="6"/>
        <v>24.189851999999998</v>
      </c>
      <c r="AQ56" s="98"/>
      <c r="AR56" s="98"/>
      <c r="AS56" s="100"/>
      <c r="AT56" s="101"/>
      <c r="AU56" s="101"/>
      <c r="AV56" s="98"/>
      <c r="AW56" s="62" t="s">
        <v>382</v>
      </c>
      <c r="AX56" s="31">
        <f t="shared" si="14"/>
        <v>13</v>
      </c>
      <c r="AY56" s="31">
        <f t="shared" si="15"/>
        <v>11</v>
      </c>
    </row>
    <row r="57" spans="1:51" ht="26.15" customHeight="1">
      <c r="A57" s="70">
        <v>28</v>
      </c>
      <c r="B57" s="71">
        <v>44959</v>
      </c>
      <c r="C57" s="70" t="s">
        <v>115</v>
      </c>
      <c r="D57" s="72" t="s">
        <v>413</v>
      </c>
      <c r="E57" s="70">
        <v>48324</v>
      </c>
      <c r="F57" s="70">
        <v>24.026314612681716</v>
      </c>
      <c r="G57" s="70">
        <v>42.695036678724676</v>
      </c>
      <c r="H57" s="70" t="s">
        <v>158</v>
      </c>
      <c r="I57" s="97" t="s">
        <v>383</v>
      </c>
      <c r="J57" s="62" t="s">
        <v>117</v>
      </c>
      <c r="K57" s="96">
        <v>22.16</v>
      </c>
      <c r="L57" s="71" t="s">
        <v>159</v>
      </c>
      <c r="M57" s="71">
        <v>44971</v>
      </c>
      <c r="N57" s="71">
        <v>44984</v>
      </c>
      <c r="O57" s="70" t="s">
        <v>160</v>
      </c>
      <c r="P57" s="73">
        <v>13630</v>
      </c>
      <c r="Q57" s="96">
        <v>22.16</v>
      </c>
      <c r="R57" s="74" t="s">
        <v>246</v>
      </c>
      <c r="S57" s="71">
        <v>45371</v>
      </c>
      <c r="T57" s="71">
        <v>45376</v>
      </c>
      <c r="U57" s="70" t="s">
        <v>247</v>
      </c>
      <c r="V57" s="70">
        <v>1.56</v>
      </c>
      <c r="W57" s="75">
        <f t="shared" si="0"/>
        <v>103708.8</v>
      </c>
      <c r="X57" s="73">
        <v>15110</v>
      </c>
      <c r="Y57" s="76">
        <f t="shared" si="1"/>
        <v>1.48E-3</v>
      </c>
      <c r="Z57" s="77">
        <f t="shared" si="5"/>
        <v>153.489024</v>
      </c>
      <c r="AA57" s="102">
        <f>SUM(Z57:Z59)</f>
        <v>497.57620800000001</v>
      </c>
      <c r="AB57" s="103">
        <f>AA57*3.667</f>
        <v>1824.6119547359999</v>
      </c>
      <c r="AC57" s="104">
        <v>7.6599999999999988E-2</v>
      </c>
      <c r="AD57" s="101">
        <f>Q57*AC57</f>
        <v>1.6974559999999996</v>
      </c>
      <c r="AE57" s="101">
        <f t="shared" ref="AE57" si="36">AD57*3.42</f>
        <v>5.8052995199999984</v>
      </c>
      <c r="AF57" s="105">
        <f>IF((AB57-AE57)&lt;0,0,AB57-AE57)</f>
        <v>1818.8066552159999</v>
      </c>
      <c r="AG57" s="96">
        <v>22.16</v>
      </c>
      <c r="AH57" s="78" t="s">
        <v>292</v>
      </c>
      <c r="AI57" s="79">
        <v>45736</v>
      </c>
      <c r="AJ57" s="79" t="s">
        <v>300</v>
      </c>
      <c r="AK57" s="80" t="s">
        <v>331</v>
      </c>
      <c r="AL57" s="70">
        <v>1.56</v>
      </c>
      <c r="AM57" s="75">
        <f t="shared" si="3"/>
        <v>103708.8</v>
      </c>
      <c r="AN57" s="73">
        <v>15235</v>
      </c>
      <c r="AO57" s="76">
        <f>(AN57-X57)/1000000</f>
        <v>1.25E-4</v>
      </c>
      <c r="AP57" s="77">
        <f>AO57*AM57</f>
        <v>12.963600000000001</v>
      </c>
      <c r="AQ57" s="98">
        <f>SUM(AP57:AP59)</f>
        <v>35.822083200000009</v>
      </c>
      <c r="AR57" s="98">
        <f>AQ57*3.667</f>
        <v>131.35957909440003</v>
      </c>
      <c r="AS57" s="99">
        <v>7.6600000000000001E-2</v>
      </c>
      <c r="AT57" s="101">
        <f>AG57*AS57</f>
        <v>1.6974560000000001</v>
      </c>
      <c r="AU57" s="101">
        <f t="shared" ref="AU57" si="37">AT57*3.42</f>
        <v>5.8052995200000002</v>
      </c>
      <c r="AV57" s="98">
        <f t="shared" ref="AV57" si="38">IF((AR57-AU57),AR57-AU57)</f>
        <v>125.55427957440003</v>
      </c>
      <c r="AW57" s="62" t="s">
        <v>383</v>
      </c>
      <c r="AX57" s="31">
        <f t="shared" si="14"/>
        <v>13</v>
      </c>
      <c r="AY57" s="31">
        <f t="shared" si="15"/>
        <v>12</v>
      </c>
    </row>
    <row r="58" spans="1:51" ht="26.15" customHeight="1">
      <c r="A58" s="70">
        <v>29</v>
      </c>
      <c r="B58" s="71">
        <v>44959</v>
      </c>
      <c r="C58" s="70" t="s">
        <v>115</v>
      </c>
      <c r="D58" s="72" t="s">
        <v>413</v>
      </c>
      <c r="E58" s="70">
        <v>48324</v>
      </c>
      <c r="F58" s="70">
        <v>24.026314612681716</v>
      </c>
      <c r="G58" s="70">
        <v>42.695036678724676</v>
      </c>
      <c r="H58" s="70" t="s">
        <v>158</v>
      </c>
      <c r="I58" s="97" t="s">
        <v>383</v>
      </c>
      <c r="J58" s="62" t="s">
        <v>120</v>
      </c>
      <c r="K58" s="96">
        <v>22.16</v>
      </c>
      <c r="L58" s="71" t="s">
        <v>159</v>
      </c>
      <c r="M58" s="71">
        <v>44971</v>
      </c>
      <c r="N58" s="71">
        <v>44984</v>
      </c>
      <c r="O58" s="70" t="s">
        <v>161</v>
      </c>
      <c r="P58" s="73">
        <v>9890</v>
      </c>
      <c r="Q58" s="96">
        <v>22.16</v>
      </c>
      <c r="R58" s="74" t="s">
        <v>246</v>
      </c>
      <c r="S58" s="71">
        <v>45371</v>
      </c>
      <c r="T58" s="71">
        <v>45376</v>
      </c>
      <c r="U58" s="70" t="s">
        <v>248</v>
      </c>
      <c r="V58" s="70">
        <v>1.74</v>
      </c>
      <c r="W58" s="75">
        <f t="shared" si="0"/>
        <v>115675.2</v>
      </c>
      <c r="X58" s="73">
        <v>9640</v>
      </c>
      <c r="Y58" s="76">
        <f t="shared" si="1"/>
        <v>-2.5000000000000001E-4</v>
      </c>
      <c r="Z58" s="77">
        <f t="shared" si="5"/>
        <v>-28.918800000000001</v>
      </c>
      <c r="AA58" s="102"/>
      <c r="AB58" s="103"/>
      <c r="AC58" s="104"/>
      <c r="AD58" s="101"/>
      <c r="AE58" s="101"/>
      <c r="AF58" s="105"/>
      <c r="AG58" s="96">
        <v>22.16</v>
      </c>
      <c r="AH58" s="78" t="s">
        <v>292</v>
      </c>
      <c r="AI58" s="79">
        <v>45736</v>
      </c>
      <c r="AJ58" s="79" t="s">
        <v>300</v>
      </c>
      <c r="AK58" s="80" t="s">
        <v>332</v>
      </c>
      <c r="AL58" s="70">
        <v>1.74</v>
      </c>
      <c r="AM58" s="75">
        <f t="shared" si="3"/>
        <v>115675.2</v>
      </c>
      <c r="AN58" s="73">
        <v>12610</v>
      </c>
      <c r="AO58" s="76">
        <f>(AN58-X58)/1000000</f>
        <v>2.97E-3</v>
      </c>
      <c r="AP58" s="77">
        <f t="shared" si="6"/>
        <v>343.55534399999999</v>
      </c>
      <c r="AQ58" s="98"/>
      <c r="AR58" s="98"/>
      <c r="AS58" s="100"/>
      <c r="AT58" s="101"/>
      <c r="AU58" s="101"/>
      <c r="AV58" s="98"/>
      <c r="AW58" s="62" t="s">
        <v>383</v>
      </c>
      <c r="AX58" s="31">
        <f t="shared" si="14"/>
        <v>13</v>
      </c>
      <c r="AY58" s="31">
        <f t="shared" si="15"/>
        <v>12</v>
      </c>
    </row>
    <row r="59" spans="1:51" ht="26.15" customHeight="1">
      <c r="A59" s="70">
        <v>30</v>
      </c>
      <c r="B59" s="71">
        <v>44959</v>
      </c>
      <c r="C59" s="70" t="s">
        <v>115</v>
      </c>
      <c r="D59" s="72" t="s">
        <v>413</v>
      </c>
      <c r="E59" s="70">
        <v>48324</v>
      </c>
      <c r="F59" s="70">
        <v>24.026314612681716</v>
      </c>
      <c r="G59" s="70">
        <v>42.695036678724676</v>
      </c>
      <c r="H59" s="70" t="s">
        <v>158</v>
      </c>
      <c r="I59" s="97" t="s">
        <v>383</v>
      </c>
      <c r="J59" s="62" t="s">
        <v>122</v>
      </c>
      <c r="K59" s="96">
        <v>22.16</v>
      </c>
      <c r="L59" s="71" t="s">
        <v>159</v>
      </c>
      <c r="M59" s="71">
        <v>44971</v>
      </c>
      <c r="N59" s="71">
        <v>44984</v>
      </c>
      <c r="O59" s="70" t="s">
        <v>162</v>
      </c>
      <c r="P59" s="73">
        <v>3110</v>
      </c>
      <c r="Q59" s="96">
        <v>22.16</v>
      </c>
      <c r="R59" s="74" t="s">
        <v>246</v>
      </c>
      <c r="S59" s="71">
        <v>45371</v>
      </c>
      <c r="T59" s="71">
        <v>45376</v>
      </c>
      <c r="U59" s="70" t="s">
        <v>249</v>
      </c>
      <c r="V59" s="70">
        <v>1.66</v>
      </c>
      <c r="W59" s="75">
        <f t="shared" si="0"/>
        <v>110356.8</v>
      </c>
      <c r="X59" s="73">
        <v>6490</v>
      </c>
      <c r="Y59" s="76">
        <f t="shared" si="1"/>
        <v>3.3800000000000002E-3</v>
      </c>
      <c r="Z59" s="77">
        <f t="shared" si="5"/>
        <v>373.00598400000001</v>
      </c>
      <c r="AA59" s="102"/>
      <c r="AB59" s="103"/>
      <c r="AC59" s="104"/>
      <c r="AD59" s="101"/>
      <c r="AE59" s="101"/>
      <c r="AF59" s="105"/>
      <c r="AG59" s="96">
        <v>22.16</v>
      </c>
      <c r="AH59" s="78" t="s">
        <v>292</v>
      </c>
      <c r="AI59" s="79">
        <v>45736</v>
      </c>
      <c r="AJ59" s="79" t="s">
        <v>300</v>
      </c>
      <c r="AK59" s="80" t="s">
        <v>333</v>
      </c>
      <c r="AL59" s="70">
        <v>1.66</v>
      </c>
      <c r="AM59" s="75">
        <f t="shared" si="3"/>
        <v>110356.79999999999</v>
      </c>
      <c r="AN59" s="73">
        <v>3584</v>
      </c>
      <c r="AO59" s="76">
        <f>(AN59-X59)/1000000</f>
        <v>-2.9060000000000002E-3</v>
      </c>
      <c r="AP59" s="77">
        <f t="shared" si="6"/>
        <v>-320.69686079999997</v>
      </c>
      <c r="AQ59" s="98"/>
      <c r="AR59" s="98"/>
      <c r="AS59" s="100"/>
      <c r="AT59" s="101"/>
      <c r="AU59" s="101"/>
      <c r="AV59" s="98"/>
      <c r="AW59" s="62" t="s">
        <v>383</v>
      </c>
      <c r="AX59" s="31">
        <f t="shared" si="14"/>
        <v>13</v>
      </c>
      <c r="AY59" s="31">
        <f t="shared" si="15"/>
        <v>12</v>
      </c>
    </row>
    <row r="60" spans="1:51" ht="26.15" customHeight="1">
      <c r="A60" s="70">
        <v>31</v>
      </c>
      <c r="B60" s="71">
        <v>44959</v>
      </c>
      <c r="C60" s="70" t="s">
        <v>115</v>
      </c>
      <c r="D60" s="72" t="s">
        <v>413</v>
      </c>
      <c r="E60" s="70">
        <v>48324</v>
      </c>
      <c r="F60" s="70">
        <v>24.029079352370079</v>
      </c>
      <c r="G60" s="70">
        <v>42.697212866313549</v>
      </c>
      <c r="H60" s="70" t="s">
        <v>158</v>
      </c>
      <c r="I60" s="97" t="s">
        <v>384</v>
      </c>
      <c r="J60" s="62" t="s">
        <v>117</v>
      </c>
      <c r="K60" s="96">
        <v>8.27</v>
      </c>
      <c r="L60" s="71" t="s">
        <v>159</v>
      </c>
      <c r="M60" s="71">
        <v>44971</v>
      </c>
      <c r="N60" s="71">
        <v>44984</v>
      </c>
      <c r="O60" s="70" t="s">
        <v>163</v>
      </c>
      <c r="P60" s="73">
        <v>16120</v>
      </c>
      <c r="Q60" s="96">
        <v>8.27</v>
      </c>
      <c r="R60" s="74" t="s">
        <v>246</v>
      </c>
      <c r="S60" s="71">
        <v>45371</v>
      </c>
      <c r="T60" s="71">
        <v>45376</v>
      </c>
      <c r="U60" s="70" t="s">
        <v>250</v>
      </c>
      <c r="V60" s="70">
        <v>1.56</v>
      </c>
      <c r="W60" s="75">
        <f t="shared" si="0"/>
        <v>38703.599999999999</v>
      </c>
      <c r="X60" s="73">
        <v>15900</v>
      </c>
      <c r="Y60" s="76">
        <f t="shared" si="1"/>
        <v>-2.2000000000000001E-4</v>
      </c>
      <c r="Z60" s="77">
        <f t="shared" si="5"/>
        <v>-8.5147919999999999</v>
      </c>
      <c r="AA60" s="102">
        <f>SUM(Z60:Z62)</f>
        <v>-141.47654400000002</v>
      </c>
      <c r="AB60" s="103">
        <f>AA60*3.667</f>
        <v>-518.79448684800002</v>
      </c>
      <c r="AC60" s="104"/>
      <c r="AD60" s="101">
        <f>Q60*AC60</f>
        <v>0</v>
      </c>
      <c r="AE60" s="101">
        <f t="shared" ref="AE60" si="39">AD60*3.42</f>
        <v>0</v>
      </c>
      <c r="AF60" s="105">
        <f>IF((AB60-AE60)&lt;0,0,AB60-AE60)</f>
        <v>0</v>
      </c>
      <c r="AG60" s="96">
        <v>8.27</v>
      </c>
      <c r="AH60" s="78" t="s">
        <v>292</v>
      </c>
      <c r="AI60" s="79">
        <v>45736</v>
      </c>
      <c r="AJ60" s="79" t="s">
        <v>300</v>
      </c>
      <c r="AK60" s="80" t="s">
        <v>367</v>
      </c>
      <c r="AL60" s="70">
        <v>1.56</v>
      </c>
      <c r="AM60" s="75">
        <f t="shared" si="3"/>
        <v>38703.599999999999</v>
      </c>
      <c r="AN60" s="73">
        <v>19974</v>
      </c>
      <c r="AO60" s="76">
        <f t="shared" ref="AO60:AO65" si="40">(AN60-P60)/1000000</f>
        <v>3.8539999999999998E-3</v>
      </c>
      <c r="AP60" s="77">
        <f>AO60*AM60</f>
        <v>149.16367439999999</v>
      </c>
      <c r="AQ60" s="98">
        <f>SUM(AP60:AP62)</f>
        <v>221.51261160000001</v>
      </c>
      <c r="AR60" s="98">
        <f>AQ60*3.667</f>
        <v>812.28674673720002</v>
      </c>
      <c r="AS60" s="99">
        <v>7.6600000000000001E-2</v>
      </c>
      <c r="AT60" s="101">
        <f>AG60*AS60</f>
        <v>0.63348199999999999</v>
      </c>
      <c r="AU60" s="101">
        <f t="shared" ref="AU60" si="41">AT60*3.42</f>
        <v>2.1665084399999999</v>
      </c>
      <c r="AV60" s="98">
        <f t="shared" ref="AV60" si="42">IF((AR60-AU60),AR60-AU60)</f>
        <v>810.12023829719999</v>
      </c>
      <c r="AW60" s="62" t="s">
        <v>384</v>
      </c>
      <c r="AX60" s="31">
        <f t="shared" si="14"/>
        <v>13</v>
      </c>
      <c r="AY60" s="31">
        <f t="shared" si="15"/>
        <v>12</v>
      </c>
    </row>
    <row r="61" spans="1:51" ht="26.15" customHeight="1">
      <c r="A61" s="70">
        <v>32</v>
      </c>
      <c r="B61" s="71">
        <v>44959</v>
      </c>
      <c r="C61" s="70" t="s">
        <v>115</v>
      </c>
      <c r="D61" s="72" t="s">
        <v>413</v>
      </c>
      <c r="E61" s="70">
        <v>48324</v>
      </c>
      <c r="F61" s="70">
        <v>24.029079352370079</v>
      </c>
      <c r="G61" s="70">
        <v>42.697212866313549</v>
      </c>
      <c r="H61" s="70" t="s">
        <v>158</v>
      </c>
      <c r="I61" s="97" t="s">
        <v>384</v>
      </c>
      <c r="J61" s="62" t="s">
        <v>120</v>
      </c>
      <c r="K61" s="96">
        <v>8.27</v>
      </c>
      <c r="L61" s="71" t="s">
        <v>159</v>
      </c>
      <c r="M61" s="71">
        <v>44971</v>
      </c>
      <c r="N61" s="71">
        <v>44984</v>
      </c>
      <c r="O61" s="70" t="s">
        <v>164</v>
      </c>
      <c r="P61" s="73">
        <v>10010</v>
      </c>
      <c r="Q61" s="96">
        <v>8.27</v>
      </c>
      <c r="R61" s="74" t="s">
        <v>246</v>
      </c>
      <c r="S61" s="71">
        <v>45371</v>
      </c>
      <c r="T61" s="71">
        <v>45376</v>
      </c>
      <c r="U61" s="70" t="s">
        <v>251</v>
      </c>
      <c r="V61" s="70">
        <v>1.74</v>
      </c>
      <c r="W61" s="75">
        <f t="shared" si="0"/>
        <v>43169.399999999994</v>
      </c>
      <c r="X61" s="73">
        <v>12740</v>
      </c>
      <c r="Y61" s="76">
        <f t="shared" si="1"/>
        <v>2.7299999999999998E-3</v>
      </c>
      <c r="Z61" s="77">
        <f t="shared" si="5"/>
        <v>117.85246199999997</v>
      </c>
      <c r="AA61" s="102"/>
      <c r="AB61" s="103"/>
      <c r="AC61" s="104"/>
      <c r="AD61" s="101"/>
      <c r="AE61" s="101"/>
      <c r="AF61" s="105"/>
      <c r="AG61" s="96">
        <v>8.27</v>
      </c>
      <c r="AH61" s="78" t="s">
        <v>292</v>
      </c>
      <c r="AI61" s="79">
        <v>45736</v>
      </c>
      <c r="AJ61" s="79" t="s">
        <v>300</v>
      </c>
      <c r="AK61" s="80" t="s">
        <v>368</v>
      </c>
      <c r="AL61" s="70">
        <v>1.74</v>
      </c>
      <c r="AM61" s="75">
        <f t="shared" si="3"/>
        <v>43169.4</v>
      </c>
      <c r="AN61" s="73">
        <v>15129</v>
      </c>
      <c r="AO61" s="76">
        <f t="shared" si="40"/>
        <v>5.1190000000000003E-3</v>
      </c>
      <c r="AP61" s="77">
        <f t="shared" si="6"/>
        <v>220.98415860000003</v>
      </c>
      <c r="AQ61" s="98"/>
      <c r="AR61" s="98"/>
      <c r="AS61" s="100"/>
      <c r="AT61" s="101"/>
      <c r="AU61" s="101"/>
      <c r="AV61" s="98"/>
      <c r="AW61" s="62" t="s">
        <v>384</v>
      </c>
      <c r="AX61" s="31">
        <f t="shared" si="14"/>
        <v>13</v>
      </c>
      <c r="AY61" s="31">
        <f t="shared" si="15"/>
        <v>12</v>
      </c>
    </row>
    <row r="62" spans="1:51" ht="26.15" customHeight="1">
      <c r="A62" s="70">
        <v>33</v>
      </c>
      <c r="B62" s="71">
        <v>44959</v>
      </c>
      <c r="C62" s="70" t="s">
        <v>115</v>
      </c>
      <c r="D62" s="72" t="s">
        <v>413</v>
      </c>
      <c r="E62" s="70">
        <v>48324</v>
      </c>
      <c r="F62" s="70">
        <v>24.029079352370079</v>
      </c>
      <c r="G62" s="70">
        <v>42.697212866313549</v>
      </c>
      <c r="H62" s="70" t="s">
        <v>158</v>
      </c>
      <c r="I62" s="97" t="s">
        <v>384</v>
      </c>
      <c r="J62" s="62" t="s">
        <v>122</v>
      </c>
      <c r="K62" s="96">
        <v>8.27</v>
      </c>
      <c r="L62" s="71" t="s">
        <v>159</v>
      </c>
      <c r="M62" s="71">
        <v>44971</v>
      </c>
      <c r="N62" s="71">
        <v>44984</v>
      </c>
      <c r="O62" s="70" t="s">
        <v>165</v>
      </c>
      <c r="P62" s="73">
        <v>12620</v>
      </c>
      <c r="Q62" s="96">
        <v>8.27</v>
      </c>
      <c r="R62" s="74" t="s">
        <v>246</v>
      </c>
      <c r="S62" s="71">
        <v>45371</v>
      </c>
      <c r="T62" s="71">
        <v>45376</v>
      </c>
      <c r="U62" s="70" t="s">
        <v>252</v>
      </c>
      <c r="V62" s="70">
        <v>1.66</v>
      </c>
      <c r="W62" s="75">
        <f t="shared" si="0"/>
        <v>41184.6</v>
      </c>
      <c r="X62" s="73">
        <v>6530</v>
      </c>
      <c r="Y62" s="76">
        <f t="shared" si="1"/>
        <v>-6.0899999999999999E-3</v>
      </c>
      <c r="Z62" s="77">
        <f t="shared" si="5"/>
        <v>-250.81421399999999</v>
      </c>
      <c r="AA62" s="102"/>
      <c r="AB62" s="103"/>
      <c r="AC62" s="104"/>
      <c r="AD62" s="101"/>
      <c r="AE62" s="101"/>
      <c r="AF62" s="105"/>
      <c r="AG62" s="96">
        <v>8.27</v>
      </c>
      <c r="AH62" s="78" t="s">
        <v>292</v>
      </c>
      <c r="AI62" s="79">
        <v>45736</v>
      </c>
      <c r="AJ62" s="79" t="s">
        <v>300</v>
      </c>
      <c r="AK62" s="80" t="s">
        <v>369</v>
      </c>
      <c r="AL62" s="70">
        <v>1.66</v>
      </c>
      <c r="AM62" s="75">
        <f t="shared" si="3"/>
        <v>41184.6</v>
      </c>
      <c r="AN62" s="73">
        <v>9011</v>
      </c>
      <c r="AO62" s="76">
        <f t="shared" si="40"/>
        <v>-3.6089999999999998E-3</v>
      </c>
      <c r="AP62" s="77">
        <f t="shared" si="6"/>
        <v>-148.63522139999998</v>
      </c>
      <c r="AQ62" s="98"/>
      <c r="AR62" s="98"/>
      <c r="AS62" s="100"/>
      <c r="AT62" s="101"/>
      <c r="AU62" s="101"/>
      <c r="AV62" s="98"/>
      <c r="AW62" s="62" t="s">
        <v>384</v>
      </c>
      <c r="AX62" s="31">
        <f t="shared" si="14"/>
        <v>13</v>
      </c>
      <c r="AY62" s="31">
        <f t="shared" si="15"/>
        <v>12</v>
      </c>
    </row>
    <row r="63" spans="1:51" ht="26.15" customHeight="1">
      <c r="A63" s="70">
        <v>34</v>
      </c>
      <c r="B63" s="71">
        <v>44959</v>
      </c>
      <c r="C63" s="70" t="s">
        <v>115</v>
      </c>
      <c r="D63" s="72" t="s">
        <v>413</v>
      </c>
      <c r="E63" s="70">
        <v>35821</v>
      </c>
      <c r="F63" s="70">
        <v>23.896559899150208</v>
      </c>
      <c r="G63" s="70">
        <v>42.617993876143153</v>
      </c>
      <c r="H63" s="70" t="s">
        <v>166</v>
      </c>
      <c r="I63" s="62" t="s">
        <v>385</v>
      </c>
      <c r="J63" s="62" t="s">
        <v>117</v>
      </c>
      <c r="K63" s="62">
        <v>8.7200000000000006</v>
      </c>
      <c r="L63" s="71" t="s">
        <v>159</v>
      </c>
      <c r="M63" s="71">
        <v>44974</v>
      </c>
      <c r="N63" s="71">
        <v>44984</v>
      </c>
      <c r="O63" s="70" t="s">
        <v>167</v>
      </c>
      <c r="P63" s="73">
        <v>26010</v>
      </c>
      <c r="Q63" s="62">
        <v>8.7200000000000006</v>
      </c>
      <c r="R63" s="74" t="s">
        <v>178</v>
      </c>
      <c r="S63" s="71">
        <v>45372</v>
      </c>
      <c r="T63" s="71">
        <v>45376</v>
      </c>
      <c r="U63" s="70" t="s">
        <v>253</v>
      </c>
      <c r="V63" s="70">
        <v>1.48</v>
      </c>
      <c r="W63" s="75">
        <f t="shared" si="0"/>
        <v>38716.800000000003</v>
      </c>
      <c r="X63" s="73">
        <v>20780</v>
      </c>
      <c r="Y63" s="76">
        <f t="shared" si="1"/>
        <v>-5.2300000000000003E-3</v>
      </c>
      <c r="Z63" s="77">
        <f t="shared" si="5"/>
        <v>-202.48886400000004</v>
      </c>
      <c r="AA63" s="102">
        <f>SUM(Z63:Z65)</f>
        <v>-376.52611200000007</v>
      </c>
      <c r="AB63" s="103">
        <f>AA63*3.667</f>
        <v>-1380.7212527040001</v>
      </c>
      <c r="AC63" s="104"/>
      <c r="AD63" s="101">
        <f>Q63*AC63</f>
        <v>0</v>
      </c>
      <c r="AE63" s="101">
        <f t="shared" ref="AE63" si="43">AD63*3.42</f>
        <v>0</v>
      </c>
      <c r="AF63" s="105">
        <f>IF((AB63-AE63)&lt;0,0,AB63-AE63)</f>
        <v>0</v>
      </c>
      <c r="AG63" s="62">
        <v>8.7200000000000006</v>
      </c>
      <c r="AH63" s="78" t="s">
        <v>297</v>
      </c>
      <c r="AI63" s="79">
        <v>45737</v>
      </c>
      <c r="AJ63" s="79" t="s">
        <v>300</v>
      </c>
      <c r="AK63" s="80" t="s">
        <v>322</v>
      </c>
      <c r="AL63" s="70">
        <v>1.48</v>
      </c>
      <c r="AM63" s="75">
        <f t="shared" si="3"/>
        <v>38716.800000000003</v>
      </c>
      <c r="AN63" s="73">
        <v>20965</v>
      </c>
      <c r="AO63" s="76">
        <f t="shared" si="40"/>
        <v>-5.045E-3</v>
      </c>
      <c r="AP63" s="77">
        <f>AO63*AM63</f>
        <v>-195.326256</v>
      </c>
      <c r="AQ63" s="98">
        <f>SUM(AP63:AP65)</f>
        <v>-436.9640832</v>
      </c>
      <c r="AR63" s="98">
        <f>AQ63*3.667</f>
        <v>-1602.3472930943999</v>
      </c>
      <c r="AS63" s="99">
        <v>7.6600000000000001E-2</v>
      </c>
      <c r="AT63" s="101">
        <f>AG63*AS63</f>
        <v>0.6679520000000001</v>
      </c>
      <c r="AU63" s="101">
        <f t="shared" ref="AU63" si="44">AT63*3.42</f>
        <v>2.2843958400000002</v>
      </c>
      <c r="AV63" s="98">
        <f t="shared" ref="AV63" si="45">IF((AR63-AU63),AR63-AU63)</f>
        <v>-1604.6316889343998</v>
      </c>
      <c r="AW63" s="62" t="s">
        <v>385</v>
      </c>
      <c r="AX63" s="31">
        <f t="shared" si="14"/>
        <v>13</v>
      </c>
      <c r="AY63" s="31">
        <f t="shared" si="15"/>
        <v>12</v>
      </c>
    </row>
    <row r="64" spans="1:51" ht="26.15" customHeight="1">
      <c r="A64" s="70">
        <v>35</v>
      </c>
      <c r="B64" s="71">
        <v>44959</v>
      </c>
      <c r="C64" s="70" t="s">
        <v>115</v>
      </c>
      <c r="D64" s="72" t="s">
        <v>413</v>
      </c>
      <c r="E64" s="70">
        <v>35821</v>
      </c>
      <c r="F64" s="70">
        <v>23.896559899150208</v>
      </c>
      <c r="G64" s="70">
        <v>42.617993876143153</v>
      </c>
      <c r="H64" s="70" t="s">
        <v>166</v>
      </c>
      <c r="I64" s="62" t="s">
        <v>385</v>
      </c>
      <c r="J64" s="62" t="s">
        <v>120</v>
      </c>
      <c r="K64" s="62">
        <v>8.7200000000000006</v>
      </c>
      <c r="L64" s="71" t="s">
        <v>159</v>
      </c>
      <c r="M64" s="71">
        <v>44974</v>
      </c>
      <c r="N64" s="71">
        <v>44984</v>
      </c>
      <c r="O64" s="70" t="s">
        <v>168</v>
      </c>
      <c r="P64" s="73">
        <v>22840</v>
      </c>
      <c r="Q64" s="62">
        <v>8.7200000000000006</v>
      </c>
      <c r="R64" s="74" t="s">
        <v>178</v>
      </c>
      <c r="S64" s="71">
        <v>45372</v>
      </c>
      <c r="T64" s="71">
        <v>45376</v>
      </c>
      <c r="U64" s="70" t="s">
        <v>254</v>
      </c>
      <c r="V64" s="70">
        <v>1.54</v>
      </c>
      <c r="W64" s="75">
        <f t="shared" si="0"/>
        <v>40286.400000000001</v>
      </c>
      <c r="X64" s="73">
        <v>14530</v>
      </c>
      <c r="Y64" s="76">
        <f t="shared" si="1"/>
        <v>-8.3099999999999997E-3</v>
      </c>
      <c r="Z64" s="77">
        <f t="shared" si="5"/>
        <v>-334.77998400000001</v>
      </c>
      <c r="AA64" s="102"/>
      <c r="AB64" s="103"/>
      <c r="AC64" s="104"/>
      <c r="AD64" s="101"/>
      <c r="AE64" s="101"/>
      <c r="AF64" s="105"/>
      <c r="AG64" s="62">
        <v>8.7200000000000006</v>
      </c>
      <c r="AH64" s="78" t="s">
        <v>297</v>
      </c>
      <c r="AI64" s="79">
        <v>45737</v>
      </c>
      <c r="AJ64" s="79" t="s">
        <v>300</v>
      </c>
      <c r="AK64" s="80" t="s">
        <v>323</v>
      </c>
      <c r="AL64" s="70">
        <v>1.54</v>
      </c>
      <c r="AM64" s="75">
        <f t="shared" si="3"/>
        <v>40286.400000000001</v>
      </c>
      <c r="AN64" s="73">
        <v>11893</v>
      </c>
      <c r="AO64" s="76">
        <f t="shared" si="40"/>
        <v>-1.0947E-2</v>
      </c>
      <c r="AP64" s="77">
        <f t="shared" si="6"/>
        <v>-441.01522080000001</v>
      </c>
      <c r="AQ64" s="98"/>
      <c r="AR64" s="98"/>
      <c r="AS64" s="100"/>
      <c r="AT64" s="101"/>
      <c r="AU64" s="101"/>
      <c r="AV64" s="98"/>
      <c r="AW64" s="62" t="s">
        <v>385</v>
      </c>
      <c r="AX64" s="31">
        <f t="shared" si="14"/>
        <v>13</v>
      </c>
      <c r="AY64" s="31">
        <f t="shared" si="15"/>
        <v>12</v>
      </c>
    </row>
    <row r="65" spans="1:51" ht="26.15" customHeight="1">
      <c r="A65" s="70">
        <v>36</v>
      </c>
      <c r="B65" s="71">
        <v>44959</v>
      </c>
      <c r="C65" s="70" t="s">
        <v>115</v>
      </c>
      <c r="D65" s="72" t="s">
        <v>413</v>
      </c>
      <c r="E65" s="70">
        <v>35821</v>
      </c>
      <c r="F65" s="70">
        <v>23.896559899150208</v>
      </c>
      <c r="G65" s="70">
        <v>42.617993876143153</v>
      </c>
      <c r="H65" s="70" t="s">
        <v>166</v>
      </c>
      <c r="I65" s="62" t="s">
        <v>385</v>
      </c>
      <c r="J65" s="62" t="s">
        <v>122</v>
      </c>
      <c r="K65" s="62">
        <v>8.7200000000000006</v>
      </c>
      <c r="L65" s="71" t="s">
        <v>159</v>
      </c>
      <c r="M65" s="71">
        <v>44974</v>
      </c>
      <c r="N65" s="71">
        <v>44984</v>
      </c>
      <c r="O65" s="70" t="s">
        <v>169</v>
      </c>
      <c r="P65" s="73">
        <v>3600</v>
      </c>
      <c r="Q65" s="62">
        <v>8.7200000000000006</v>
      </c>
      <c r="R65" s="74" t="s">
        <v>178</v>
      </c>
      <c r="S65" s="71">
        <v>45372</v>
      </c>
      <c r="T65" s="71">
        <v>45376</v>
      </c>
      <c r="U65" s="70" t="s">
        <v>255</v>
      </c>
      <c r="V65" s="70">
        <v>1.54</v>
      </c>
      <c r="W65" s="75">
        <f t="shared" si="0"/>
        <v>40286.400000000001</v>
      </c>
      <c r="X65" s="73">
        <v>7590</v>
      </c>
      <c r="Y65" s="76">
        <f t="shared" si="1"/>
        <v>3.9899999999999996E-3</v>
      </c>
      <c r="Z65" s="77">
        <f t="shared" si="5"/>
        <v>160.74273599999998</v>
      </c>
      <c r="AA65" s="102"/>
      <c r="AB65" s="103"/>
      <c r="AC65" s="104"/>
      <c r="AD65" s="101"/>
      <c r="AE65" s="101"/>
      <c r="AF65" s="105"/>
      <c r="AG65" s="62">
        <v>8.7200000000000006</v>
      </c>
      <c r="AH65" s="78" t="s">
        <v>297</v>
      </c>
      <c r="AI65" s="79">
        <v>45737</v>
      </c>
      <c r="AJ65" s="79" t="s">
        <v>300</v>
      </c>
      <c r="AK65" s="80" t="s">
        <v>324</v>
      </c>
      <c r="AL65" s="70">
        <v>1.54</v>
      </c>
      <c r="AM65" s="75">
        <f t="shared" si="3"/>
        <v>40286.400000000001</v>
      </c>
      <c r="AN65" s="73">
        <v>8549</v>
      </c>
      <c r="AO65" s="76">
        <f t="shared" si="40"/>
        <v>4.9490000000000003E-3</v>
      </c>
      <c r="AP65" s="77">
        <f t="shared" si="6"/>
        <v>199.3773936</v>
      </c>
      <c r="AQ65" s="98"/>
      <c r="AR65" s="98"/>
      <c r="AS65" s="100"/>
      <c r="AT65" s="101"/>
      <c r="AU65" s="101"/>
      <c r="AV65" s="98"/>
      <c r="AW65" s="62" t="s">
        <v>385</v>
      </c>
      <c r="AX65" s="31">
        <f t="shared" si="14"/>
        <v>13</v>
      </c>
      <c r="AY65" s="31">
        <f t="shared" si="15"/>
        <v>12</v>
      </c>
    </row>
    <row r="66" spans="1:51" ht="26.15" customHeight="1">
      <c r="A66" s="70">
        <v>37</v>
      </c>
      <c r="B66" s="71">
        <v>44959</v>
      </c>
      <c r="C66" s="70" t="s">
        <v>115</v>
      </c>
      <c r="D66" s="72" t="s">
        <v>413</v>
      </c>
      <c r="E66" s="70">
        <v>48324</v>
      </c>
      <c r="F66" s="70">
        <v>24.004301185738967</v>
      </c>
      <c r="G66" s="70">
        <v>42.673414386201884</v>
      </c>
      <c r="H66" s="70" t="s">
        <v>170</v>
      </c>
      <c r="I66" s="62" t="s">
        <v>386</v>
      </c>
      <c r="J66" s="62" t="s">
        <v>117</v>
      </c>
      <c r="K66" s="62">
        <v>11.28</v>
      </c>
      <c r="L66" s="71" t="s">
        <v>118</v>
      </c>
      <c r="M66" s="71">
        <v>44975</v>
      </c>
      <c r="N66" s="71">
        <v>44984</v>
      </c>
      <c r="O66" s="70" t="s">
        <v>171</v>
      </c>
      <c r="P66" s="73">
        <v>10010</v>
      </c>
      <c r="Q66" s="62">
        <v>11.28</v>
      </c>
      <c r="R66" s="74" t="s">
        <v>216</v>
      </c>
      <c r="S66" s="71">
        <v>45373</v>
      </c>
      <c r="T66" s="71">
        <v>45376</v>
      </c>
      <c r="U66" s="70" t="s">
        <v>256</v>
      </c>
      <c r="V66" s="70">
        <v>1.56</v>
      </c>
      <c r="W66" s="75">
        <f t="shared" si="0"/>
        <v>52790.399999999994</v>
      </c>
      <c r="X66" s="73">
        <v>9790</v>
      </c>
      <c r="Y66" s="76">
        <f t="shared" si="1"/>
        <v>-2.2000000000000001E-4</v>
      </c>
      <c r="Z66" s="78">
        <f t="shared" si="5"/>
        <v>-11.613887999999999</v>
      </c>
      <c r="AA66" s="102">
        <f>SUM(Z66:Z68)</f>
        <v>21.237984000000012</v>
      </c>
      <c r="AB66" s="103">
        <f>AA66*3.667</f>
        <v>77.879687328000031</v>
      </c>
      <c r="AC66" s="104">
        <v>8.14E-2</v>
      </c>
      <c r="AD66" s="101">
        <f>Q66*AC66</f>
        <v>0.9181919999999999</v>
      </c>
      <c r="AE66" s="101">
        <f t="shared" ref="AE66" si="46">AD66*3.42</f>
        <v>3.1402166399999998</v>
      </c>
      <c r="AF66" s="105">
        <f>IF((AB66-AE66)&lt;0,0,AB66-AE66)</f>
        <v>74.739470688000026</v>
      </c>
      <c r="AG66" s="62">
        <v>11.28</v>
      </c>
      <c r="AH66" s="78" t="s">
        <v>293</v>
      </c>
      <c r="AI66" s="79">
        <v>45737</v>
      </c>
      <c r="AJ66" s="79" t="s">
        <v>300</v>
      </c>
      <c r="AK66" s="80" t="s">
        <v>364</v>
      </c>
      <c r="AL66" s="70">
        <v>1.56</v>
      </c>
      <c r="AM66" s="75">
        <f t="shared" si="3"/>
        <v>52790.400000000001</v>
      </c>
      <c r="AN66" s="73">
        <v>8844</v>
      </c>
      <c r="AO66" s="76">
        <f>(AN66-X66)/1000000</f>
        <v>-9.4600000000000001E-4</v>
      </c>
      <c r="AP66" s="77">
        <f>AO66*AM66</f>
        <v>-49.939718400000004</v>
      </c>
      <c r="AQ66" s="98">
        <f>SUM(AP66:AP68)</f>
        <v>-9.9279792000000029</v>
      </c>
      <c r="AR66" s="98">
        <f>AQ66*3.667</f>
        <v>-36.405899726400008</v>
      </c>
      <c r="AS66" s="104">
        <v>7.6600000000000001E-2</v>
      </c>
      <c r="AT66" s="101">
        <f>AG66*AS66</f>
        <v>0.86404799999999993</v>
      </c>
      <c r="AU66" s="101">
        <f t="shared" ref="AU66" si="47">AT66*3.42</f>
        <v>2.9550441599999995</v>
      </c>
      <c r="AV66" s="98">
        <f t="shared" ref="AV66" si="48">IF((AR66-AU66),AR66-AU66)</f>
        <v>-39.360943886400008</v>
      </c>
      <c r="AW66" s="62" t="s">
        <v>386</v>
      </c>
      <c r="AX66" s="31">
        <f t="shared" si="14"/>
        <v>13</v>
      </c>
      <c r="AY66" s="31">
        <f t="shared" si="15"/>
        <v>11</v>
      </c>
    </row>
    <row r="67" spans="1:51" ht="26.15" customHeight="1">
      <c r="A67" s="70">
        <v>38</v>
      </c>
      <c r="B67" s="71">
        <v>44959</v>
      </c>
      <c r="C67" s="70" t="s">
        <v>115</v>
      </c>
      <c r="D67" s="72" t="s">
        <v>413</v>
      </c>
      <c r="E67" s="70">
        <v>48324</v>
      </c>
      <c r="F67" s="70">
        <v>24.004301185738967</v>
      </c>
      <c r="G67" s="70">
        <v>42.673414386201884</v>
      </c>
      <c r="H67" s="70" t="s">
        <v>170</v>
      </c>
      <c r="I67" s="62" t="s">
        <v>386</v>
      </c>
      <c r="J67" s="62" t="s">
        <v>120</v>
      </c>
      <c r="K67" s="62">
        <v>11.28</v>
      </c>
      <c r="L67" s="71" t="s">
        <v>118</v>
      </c>
      <c r="M67" s="71">
        <v>44975</v>
      </c>
      <c r="N67" s="71">
        <v>44984</v>
      </c>
      <c r="O67" s="70" t="s">
        <v>172</v>
      </c>
      <c r="P67" s="73">
        <v>6080</v>
      </c>
      <c r="Q67" s="62">
        <v>11.28</v>
      </c>
      <c r="R67" s="74" t="s">
        <v>216</v>
      </c>
      <c r="S67" s="71">
        <v>45373</v>
      </c>
      <c r="T67" s="71">
        <v>45376</v>
      </c>
      <c r="U67" s="70" t="s">
        <v>257</v>
      </c>
      <c r="V67" s="70">
        <v>1.74</v>
      </c>
      <c r="W67" s="75">
        <f t="shared" si="0"/>
        <v>58881.599999999999</v>
      </c>
      <c r="X67" s="73">
        <v>7840</v>
      </c>
      <c r="Y67" s="76">
        <f t="shared" si="1"/>
        <v>1.7600000000000001E-3</v>
      </c>
      <c r="Z67" s="78">
        <f t="shared" si="5"/>
        <v>103.63161600000001</v>
      </c>
      <c r="AA67" s="102"/>
      <c r="AB67" s="103"/>
      <c r="AC67" s="104"/>
      <c r="AD67" s="101"/>
      <c r="AE67" s="101"/>
      <c r="AF67" s="105"/>
      <c r="AG67" s="62">
        <v>11.28</v>
      </c>
      <c r="AH67" s="78" t="s">
        <v>293</v>
      </c>
      <c r="AI67" s="79">
        <v>45737</v>
      </c>
      <c r="AJ67" s="79" t="s">
        <v>300</v>
      </c>
      <c r="AK67" s="80" t="s">
        <v>365</v>
      </c>
      <c r="AL67" s="70">
        <v>1.74</v>
      </c>
      <c r="AM67" s="75">
        <f t="shared" si="3"/>
        <v>58881.599999999999</v>
      </c>
      <c r="AN67" s="73">
        <v>7825</v>
      </c>
      <c r="AO67" s="76">
        <f>(AN67-X67)/1000000</f>
        <v>-1.5E-5</v>
      </c>
      <c r="AP67" s="77">
        <f t="shared" si="6"/>
        <v>-0.88322400000000001</v>
      </c>
      <c r="AQ67" s="98"/>
      <c r="AR67" s="98"/>
      <c r="AS67" s="101"/>
      <c r="AT67" s="101"/>
      <c r="AU67" s="101"/>
      <c r="AV67" s="98"/>
      <c r="AW67" s="62" t="s">
        <v>386</v>
      </c>
      <c r="AX67" s="31">
        <f t="shared" si="14"/>
        <v>13</v>
      </c>
      <c r="AY67" s="31">
        <f t="shared" si="15"/>
        <v>11</v>
      </c>
    </row>
    <row r="68" spans="1:51" ht="26.15" customHeight="1">
      <c r="A68" s="70">
        <v>39</v>
      </c>
      <c r="B68" s="71">
        <v>44959</v>
      </c>
      <c r="C68" s="70" t="s">
        <v>115</v>
      </c>
      <c r="D68" s="72" t="s">
        <v>413</v>
      </c>
      <c r="E68" s="70">
        <v>48324</v>
      </c>
      <c r="F68" s="70">
        <v>24.004301185738967</v>
      </c>
      <c r="G68" s="70">
        <v>42.673414386201884</v>
      </c>
      <c r="H68" s="70" t="s">
        <v>170</v>
      </c>
      <c r="I68" s="62" t="s">
        <v>386</v>
      </c>
      <c r="J68" s="62" t="s">
        <v>122</v>
      </c>
      <c r="K68" s="62">
        <v>11.28</v>
      </c>
      <c r="L68" s="71" t="s">
        <v>118</v>
      </c>
      <c r="M68" s="71">
        <v>44975</v>
      </c>
      <c r="N68" s="71">
        <v>44984</v>
      </c>
      <c r="O68" s="70" t="s">
        <v>173</v>
      </c>
      <c r="P68" s="73">
        <v>5150</v>
      </c>
      <c r="Q68" s="62">
        <v>11.28</v>
      </c>
      <c r="R68" s="74" t="s">
        <v>216</v>
      </c>
      <c r="S68" s="71">
        <v>45373</v>
      </c>
      <c r="T68" s="71">
        <v>45376</v>
      </c>
      <c r="U68" s="70" t="s">
        <v>258</v>
      </c>
      <c r="V68" s="70">
        <v>1.66</v>
      </c>
      <c r="W68" s="75">
        <f t="shared" si="0"/>
        <v>56174.399999999994</v>
      </c>
      <c r="X68" s="73">
        <v>3890</v>
      </c>
      <c r="Y68" s="76">
        <f t="shared" si="1"/>
        <v>-1.2600000000000001E-3</v>
      </c>
      <c r="Z68" s="78">
        <f t="shared" si="5"/>
        <v>-70.779743999999994</v>
      </c>
      <c r="AA68" s="102"/>
      <c r="AB68" s="103"/>
      <c r="AC68" s="104"/>
      <c r="AD68" s="101"/>
      <c r="AE68" s="101"/>
      <c r="AF68" s="105"/>
      <c r="AG68" s="62">
        <v>11.28</v>
      </c>
      <c r="AH68" s="78" t="s">
        <v>293</v>
      </c>
      <c r="AI68" s="79">
        <v>45737</v>
      </c>
      <c r="AJ68" s="79" t="s">
        <v>300</v>
      </c>
      <c r="AK68" s="80" t="s">
        <v>366</v>
      </c>
      <c r="AL68" s="70">
        <v>1.66</v>
      </c>
      <c r="AM68" s="75">
        <f t="shared" si="3"/>
        <v>56174.399999999994</v>
      </c>
      <c r="AN68" s="73">
        <v>4618</v>
      </c>
      <c r="AO68" s="76">
        <f>(AN68-X68)/1000000</f>
        <v>7.2800000000000002E-4</v>
      </c>
      <c r="AP68" s="77">
        <f t="shared" si="6"/>
        <v>40.894963199999999</v>
      </c>
      <c r="AQ68" s="98"/>
      <c r="AR68" s="98"/>
      <c r="AS68" s="101"/>
      <c r="AT68" s="101"/>
      <c r="AU68" s="101"/>
      <c r="AV68" s="98"/>
      <c r="AW68" s="62" t="s">
        <v>386</v>
      </c>
      <c r="AX68" s="31">
        <f t="shared" si="14"/>
        <v>13</v>
      </c>
      <c r="AY68" s="31">
        <f t="shared" si="15"/>
        <v>11</v>
      </c>
    </row>
    <row r="69" spans="1:51" ht="26.15" customHeight="1">
      <c r="A69" s="70">
        <v>40</v>
      </c>
      <c r="B69" s="71">
        <v>44959</v>
      </c>
      <c r="C69" s="70" t="s">
        <v>115</v>
      </c>
      <c r="D69" s="72" t="s">
        <v>413</v>
      </c>
      <c r="E69" s="70">
        <v>48324</v>
      </c>
      <c r="F69" s="70">
        <v>24.007507336328331</v>
      </c>
      <c r="G69" s="70">
        <v>42.675321316193717</v>
      </c>
      <c r="H69" s="70" t="s">
        <v>170</v>
      </c>
      <c r="I69" s="97" t="s">
        <v>387</v>
      </c>
      <c r="J69" s="62" t="s">
        <v>117</v>
      </c>
      <c r="K69" s="96">
        <v>12.03</v>
      </c>
      <c r="L69" s="71" t="s">
        <v>118</v>
      </c>
      <c r="M69" s="71">
        <v>44975</v>
      </c>
      <c r="N69" s="71">
        <v>44984</v>
      </c>
      <c r="O69" s="70" t="s">
        <v>174</v>
      </c>
      <c r="P69" s="73">
        <v>11380</v>
      </c>
      <c r="Q69" s="96">
        <v>12.03</v>
      </c>
      <c r="R69" s="74" t="s">
        <v>216</v>
      </c>
      <c r="S69" s="71">
        <v>45373</v>
      </c>
      <c r="T69" s="71">
        <v>45376</v>
      </c>
      <c r="U69" s="70" t="s">
        <v>259</v>
      </c>
      <c r="V69" s="70">
        <v>1.56</v>
      </c>
      <c r="W69" s="75">
        <f t="shared" si="0"/>
        <v>56300.399999999994</v>
      </c>
      <c r="X69" s="73">
        <v>7480</v>
      </c>
      <c r="Y69" s="76">
        <f t="shared" si="1"/>
        <v>-3.8999999999999998E-3</v>
      </c>
      <c r="Z69" s="77">
        <f t="shared" si="5"/>
        <v>-219.57155999999998</v>
      </c>
      <c r="AA69" s="102">
        <f>SUM(Z69:Z71)</f>
        <v>-294.18402599999996</v>
      </c>
      <c r="AB69" s="103">
        <f>AA69*3.667</f>
        <v>-1078.7728233419998</v>
      </c>
      <c r="AC69" s="104"/>
      <c r="AD69" s="101">
        <f>Q69*AC69</f>
        <v>0</v>
      </c>
      <c r="AE69" s="101">
        <f t="shared" ref="AE69" si="49">AD69*3.42</f>
        <v>0</v>
      </c>
      <c r="AF69" s="105">
        <f>IF((AB69-AE69)&lt;0,0,AB69-AE69)</f>
        <v>0</v>
      </c>
      <c r="AG69" s="96">
        <v>12.03</v>
      </c>
      <c r="AH69" s="78" t="s">
        <v>297</v>
      </c>
      <c r="AI69" s="79">
        <v>45737</v>
      </c>
      <c r="AJ69" s="79" t="s">
        <v>300</v>
      </c>
      <c r="AK69" s="80" t="s">
        <v>328</v>
      </c>
      <c r="AL69" s="70">
        <v>1.56</v>
      </c>
      <c r="AM69" s="75">
        <f t="shared" si="3"/>
        <v>56300.4</v>
      </c>
      <c r="AN69" s="73">
        <v>9738</v>
      </c>
      <c r="AO69" s="76">
        <f t="shared" ref="AO69:AO83" si="50">(AN69-P69)/1000000</f>
        <v>-1.642E-3</v>
      </c>
      <c r="AP69" s="77">
        <f>AO69*AM69</f>
        <v>-92.44525680000001</v>
      </c>
      <c r="AQ69" s="98">
        <f>SUM(AP69:AP71)</f>
        <v>-155.73484619999999</v>
      </c>
      <c r="AR69" s="98">
        <f>AQ69*3.667</f>
        <v>-571.07968101539996</v>
      </c>
      <c r="AS69" s="99">
        <v>7.6600000000000001E-2</v>
      </c>
      <c r="AT69" s="101">
        <f>AG69*AS69</f>
        <v>0.92149799999999993</v>
      </c>
      <c r="AU69" s="101">
        <f t="shared" ref="AU69" si="51">AT69*3.42</f>
        <v>3.1515231599999995</v>
      </c>
      <c r="AV69" s="98">
        <f t="shared" ref="AV69" si="52">IF((AR69-AU69),AR69-AU69)</f>
        <v>-574.23120417539997</v>
      </c>
      <c r="AW69" s="62" t="s">
        <v>387</v>
      </c>
      <c r="AX69" s="31">
        <f t="shared" si="14"/>
        <v>13</v>
      </c>
      <c r="AY69" s="31">
        <f t="shared" si="15"/>
        <v>11</v>
      </c>
    </row>
    <row r="70" spans="1:51" ht="26.15" customHeight="1">
      <c r="A70" s="70">
        <v>41</v>
      </c>
      <c r="B70" s="71">
        <v>44959</v>
      </c>
      <c r="C70" s="70" t="s">
        <v>115</v>
      </c>
      <c r="D70" s="72" t="s">
        <v>413</v>
      </c>
      <c r="E70" s="70">
        <v>48324</v>
      </c>
      <c r="F70" s="70">
        <v>24.007507336328331</v>
      </c>
      <c r="G70" s="70">
        <v>42.675321316193717</v>
      </c>
      <c r="H70" s="70" t="s">
        <v>170</v>
      </c>
      <c r="I70" s="97" t="s">
        <v>387</v>
      </c>
      <c r="J70" s="62" t="s">
        <v>120</v>
      </c>
      <c r="K70" s="96">
        <v>12.03</v>
      </c>
      <c r="L70" s="71" t="s">
        <v>118</v>
      </c>
      <c r="M70" s="71">
        <v>44975</v>
      </c>
      <c r="N70" s="71">
        <v>44984</v>
      </c>
      <c r="O70" s="70" t="s">
        <v>175</v>
      </c>
      <c r="P70" s="73">
        <v>7360</v>
      </c>
      <c r="Q70" s="96">
        <v>12.03</v>
      </c>
      <c r="R70" s="74" t="s">
        <v>216</v>
      </c>
      <c r="S70" s="71">
        <v>45373</v>
      </c>
      <c r="T70" s="71">
        <v>45376</v>
      </c>
      <c r="U70" s="70" t="s">
        <v>260</v>
      </c>
      <c r="V70" s="70">
        <v>1.74</v>
      </c>
      <c r="W70" s="75">
        <f t="shared" si="0"/>
        <v>62796.6</v>
      </c>
      <c r="X70" s="73">
        <v>4550</v>
      </c>
      <c r="Y70" s="76">
        <f t="shared" si="1"/>
        <v>-2.81E-3</v>
      </c>
      <c r="Z70" s="77">
        <f t="shared" si="5"/>
        <v>-176.45844600000001</v>
      </c>
      <c r="AA70" s="102"/>
      <c r="AB70" s="103"/>
      <c r="AC70" s="104"/>
      <c r="AD70" s="101"/>
      <c r="AE70" s="101"/>
      <c r="AF70" s="105"/>
      <c r="AG70" s="96">
        <v>12.03</v>
      </c>
      <c r="AH70" s="78" t="s">
        <v>297</v>
      </c>
      <c r="AI70" s="79">
        <v>45737</v>
      </c>
      <c r="AJ70" s="79" t="s">
        <v>300</v>
      </c>
      <c r="AK70" s="80" t="s">
        <v>329</v>
      </c>
      <c r="AL70" s="70">
        <v>1.74</v>
      </c>
      <c r="AM70" s="75">
        <f t="shared" si="3"/>
        <v>62796.6</v>
      </c>
      <c r="AN70" s="73">
        <v>5048</v>
      </c>
      <c r="AO70" s="76">
        <f t="shared" si="50"/>
        <v>-2.3119999999999998E-3</v>
      </c>
      <c r="AP70" s="77">
        <f t="shared" si="6"/>
        <v>-145.18573919999997</v>
      </c>
      <c r="AQ70" s="98"/>
      <c r="AR70" s="98"/>
      <c r="AS70" s="100"/>
      <c r="AT70" s="101"/>
      <c r="AU70" s="101"/>
      <c r="AV70" s="98"/>
      <c r="AW70" s="62" t="s">
        <v>387</v>
      </c>
      <c r="AX70" s="31">
        <f t="shared" si="14"/>
        <v>13</v>
      </c>
      <c r="AY70" s="31">
        <f t="shared" si="15"/>
        <v>11</v>
      </c>
    </row>
    <row r="71" spans="1:51" ht="26.15" customHeight="1">
      <c r="A71" s="70">
        <v>42</v>
      </c>
      <c r="B71" s="71">
        <v>44959</v>
      </c>
      <c r="C71" s="70" t="s">
        <v>115</v>
      </c>
      <c r="D71" s="72" t="s">
        <v>413</v>
      </c>
      <c r="E71" s="70">
        <v>48324</v>
      </c>
      <c r="F71" s="70">
        <v>24.007507336328331</v>
      </c>
      <c r="G71" s="70">
        <v>42.675321316193717</v>
      </c>
      <c r="H71" s="70" t="s">
        <v>170</v>
      </c>
      <c r="I71" s="97" t="s">
        <v>387</v>
      </c>
      <c r="J71" s="62" t="s">
        <v>122</v>
      </c>
      <c r="K71" s="96">
        <v>12.03</v>
      </c>
      <c r="L71" s="71" t="s">
        <v>118</v>
      </c>
      <c r="M71" s="71">
        <v>44975</v>
      </c>
      <c r="N71" s="71">
        <v>44984</v>
      </c>
      <c r="O71" s="70" t="s">
        <v>176</v>
      </c>
      <c r="P71" s="73">
        <v>3230</v>
      </c>
      <c r="Q71" s="96">
        <v>12.03</v>
      </c>
      <c r="R71" s="74" t="s">
        <v>216</v>
      </c>
      <c r="S71" s="71">
        <v>45373</v>
      </c>
      <c r="T71" s="71">
        <v>45376</v>
      </c>
      <c r="U71" s="70" t="s">
        <v>261</v>
      </c>
      <c r="V71" s="70">
        <v>1.66</v>
      </c>
      <c r="W71" s="75">
        <f t="shared" si="0"/>
        <v>59909.399999999994</v>
      </c>
      <c r="X71" s="73">
        <v>4930</v>
      </c>
      <c r="Y71" s="76">
        <f t="shared" si="1"/>
        <v>1.6999999999999999E-3</v>
      </c>
      <c r="Z71" s="77">
        <f t="shared" si="5"/>
        <v>101.84597999999998</v>
      </c>
      <c r="AA71" s="102"/>
      <c r="AB71" s="103"/>
      <c r="AC71" s="104"/>
      <c r="AD71" s="101"/>
      <c r="AE71" s="101"/>
      <c r="AF71" s="105"/>
      <c r="AG71" s="96">
        <v>12.03</v>
      </c>
      <c r="AH71" s="78" t="s">
        <v>297</v>
      </c>
      <c r="AI71" s="79">
        <v>45737</v>
      </c>
      <c r="AJ71" s="79" t="s">
        <v>300</v>
      </c>
      <c r="AK71" s="80" t="s">
        <v>330</v>
      </c>
      <c r="AL71" s="70">
        <v>1.66</v>
      </c>
      <c r="AM71" s="75">
        <f t="shared" si="3"/>
        <v>59909.399999999994</v>
      </c>
      <c r="AN71" s="73">
        <v>4597</v>
      </c>
      <c r="AO71" s="76">
        <f t="shared" si="50"/>
        <v>1.3669999999999999E-3</v>
      </c>
      <c r="AP71" s="77">
        <f t="shared" si="6"/>
        <v>81.896149799999989</v>
      </c>
      <c r="AQ71" s="98"/>
      <c r="AR71" s="98"/>
      <c r="AS71" s="100"/>
      <c r="AT71" s="101"/>
      <c r="AU71" s="101"/>
      <c r="AV71" s="98"/>
      <c r="AW71" s="62" t="s">
        <v>387</v>
      </c>
      <c r="AX71" s="31">
        <f t="shared" si="14"/>
        <v>13</v>
      </c>
      <c r="AY71" s="31">
        <f t="shared" si="15"/>
        <v>11</v>
      </c>
    </row>
    <row r="72" spans="1:51" ht="26.15" customHeight="1">
      <c r="A72" s="70">
        <v>43</v>
      </c>
      <c r="B72" s="71">
        <v>44959</v>
      </c>
      <c r="C72" s="70" t="s">
        <v>115</v>
      </c>
      <c r="D72" s="72" t="s">
        <v>413</v>
      </c>
      <c r="E72" s="70">
        <v>48324</v>
      </c>
      <c r="F72" s="70">
        <v>24.009201406576427</v>
      </c>
      <c r="G72" s="70">
        <v>42.698250227910279</v>
      </c>
      <c r="H72" s="70" t="s">
        <v>177</v>
      </c>
      <c r="I72" s="62" t="s">
        <v>388</v>
      </c>
      <c r="J72" s="62" t="s">
        <v>117</v>
      </c>
      <c r="K72" s="62">
        <v>5.38</v>
      </c>
      <c r="L72" s="71" t="s">
        <v>178</v>
      </c>
      <c r="M72" s="71">
        <v>44971</v>
      </c>
      <c r="N72" s="71">
        <v>44984</v>
      </c>
      <c r="O72" s="70" t="s">
        <v>179</v>
      </c>
      <c r="P72" s="73">
        <v>17440</v>
      </c>
      <c r="Q72" s="62">
        <v>5.38</v>
      </c>
      <c r="R72" s="74" t="s">
        <v>118</v>
      </c>
      <c r="S72" s="71">
        <v>45371</v>
      </c>
      <c r="T72" s="71">
        <v>45376</v>
      </c>
      <c r="U72" s="70" t="s">
        <v>262</v>
      </c>
      <c r="V72" s="70">
        <v>1.56</v>
      </c>
      <c r="W72" s="75">
        <f t="shared" si="0"/>
        <v>25178.399999999998</v>
      </c>
      <c r="X72" s="73">
        <v>15420</v>
      </c>
      <c r="Y72" s="76">
        <f t="shared" si="1"/>
        <v>-2.0200000000000001E-3</v>
      </c>
      <c r="Z72" s="77">
        <f t="shared" si="5"/>
        <v>-50.860368000000001</v>
      </c>
      <c r="AA72" s="102">
        <f>SUM(Z72:Z74)</f>
        <v>-67.794456000000011</v>
      </c>
      <c r="AB72" s="103">
        <f>AA72*3.667</f>
        <v>-248.60227015200002</v>
      </c>
      <c r="AC72" s="104"/>
      <c r="AD72" s="101">
        <f>Q72*AC72</f>
        <v>0</v>
      </c>
      <c r="AE72" s="101">
        <f t="shared" ref="AE72" si="53">AD72*3.42</f>
        <v>0</v>
      </c>
      <c r="AF72" s="105">
        <f>IF((AB72-AE72)&lt;0,0,AB72-AE72)</f>
        <v>0</v>
      </c>
      <c r="AG72" s="62">
        <v>5.38</v>
      </c>
      <c r="AH72" s="78" t="s">
        <v>294</v>
      </c>
      <c r="AI72" s="79">
        <v>45736</v>
      </c>
      <c r="AJ72" s="79" t="s">
        <v>300</v>
      </c>
      <c r="AK72" s="80" t="s">
        <v>307</v>
      </c>
      <c r="AL72" s="70">
        <v>1.56</v>
      </c>
      <c r="AM72" s="75">
        <f t="shared" si="3"/>
        <v>25178.400000000001</v>
      </c>
      <c r="AN72" s="73">
        <v>17220</v>
      </c>
      <c r="AO72" s="76">
        <f t="shared" si="50"/>
        <v>-2.2000000000000001E-4</v>
      </c>
      <c r="AP72" s="77">
        <f>AO72*AM72</f>
        <v>-5.5392480000000006</v>
      </c>
      <c r="AQ72" s="98">
        <f>SUM(AP72:AP74)</f>
        <v>65.757265199999992</v>
      </c>
      <c r="AR72" s="98">
        <f>AQ72*3.667</f>
        <v>241.13189148839996</v>
      </c>
      <c r="AS72" s="99">
        <v>8.14E-2</v>
      </c>
      <c r="AT72" s="101">
        <f>AG72*AS72</f>
        <v>0.43793199999999999</v>
      </c>
      <c r="AU72" s="101">
        <f t="shared" ref="AU72" si="54">AT72*3.42</f>
        <v>1.49772744</v>
      </c>
      <c r="AV72" s="98">
        <f t="shared" ref="AV72" si="55">IF((AR72-AU72),AR72-AU72)</f>
        <v>239.63416404839995</v>
      </c>
      <c r="AW72" s="62" t="s">
        <v>388</v>
      </c>
      <c r="AX72" s="31">
        <f t="shared" si="14"/>
        <v>13</v>
      </c>
      <c r="AY72" s="31">
        <f t="shared" si="15"/>
        <v>12</v>
      </c>
    </row>
    <row r="73" spans="1:51" ht="26.15" customHeight="1">
      <c r="A73" s="70">
        <v>44</v>
      </c>
      <c r="B73" s="71">
        <v>44959</v>
      </c>
      <c r="C73" s="70" t="s">
        <v>115</v>
      </c>
      <c r="D73" s="72" t="s">
        <v>413</v>
      </c>
      <c r="E73" s="70">
        <v>48324</v>
      </c>
      <c r="F73" s="70">
        <v>24.009201406576427</v>
      </c>
      <c r="G73" s="70">
        <v>42.698250227910279</v>
      </c>
      <c r="H73" s="70" t="s">
        <v>177</v>
      </c>
      <c r="I73" s="62" t="s">
        <v>388</v>
      </c>
      <c r="J73" s="62" t="s">
        <v>120</v>
      </c>
      <c r="K73" s="62">
        <v>5.38</v>
      </c>
      <c r="L73" s="71" t="s">
        <v>178</v>
      </c>
      <c r="M73" s="71">
        <v>44971</v>
      </c>
      <c r="N73" s="71">
        <v>44984</v>
      </c>
      <c r="O73" s="70" t="s">
        <v>180</v>
      </c>
      <c r="P73" s="73">
        <v>12690</v>
      </c>
      <c r="Q73" s="62">
        <v>5.38</v>
      </c>
      <c r="R73" s="74" t="s">
        <v>118</v>
      </c>
      <c r="S73" s="71">
        <v>45371</v>
      </c>
      <c r="T73" s="71">
        <v>45376</v>
      </c>
      <c r="U73" s="70" t="s">
        <v>263</v>
      </c>
      <c r="V73" s="70">
        <v>1.74</v>
      </c>
      <c r="W73" s="75">
        <f t="shared" si="0"/>
        <v>28083.599999999999</v>
      </c>
      <c r="X73" s="73">
        <v>11610</v>
      </c>
      <c r="Y73" s="76">
        <f t="shared" si="1"/>
        <v>-1.08E-3</v>
      </c>
      <c r="Z73" s="77">
        <f t="shared" si="5"/>
        <v>-30.330287999999999</v>
      </c>
      <c r="AA73" s="102"/>
      <c r="AB73" s="103"/>
      <c r="AC73" s="104"/>
      <c r="AD73" s="101"/>
      <c r="AE73" s="101"/>
      <c r="AF73" s="105"/>
      <c r="AG73" s="62">
        <v>5.38</v>
      </c>
      <c r="AH73" s="78" t="s">
        <v>294</v>
      </c>
      <c r="AI73" s="79">
        <v>45736</v>
      </c>
      <c r="AJ73" s="79" t="s">
        <v>300</v>
      </c>
      <c r="AK73" s="80" t="s">
        <v>308</v>
      </c>
      <c r="AL73" s="70">
        <v>1.74</v>
      </c>
      <c r="AM73" s="75">
        <f t="shared" si="3"/>
        <v>28083.599999999999</v>
      </c>
      <c r="AN73" s="73">
        <v>14310</v>
      </c>
      <c r="AO73" s="76">
        <f t="shared" si="50"/>
        <v>1.6199999999999999E-3</v>
      </c>
      <c r="AP73" s="77">
        <f t="shared" si="6"/>
        <v>45.495431999999994</v>
      </c>
      <c r="AQ73" s="98"/>
      <c r="AR73" s="98"/>
      <c r="AS73" s="100"/>
      <c r="AT73" s="101"/>
      <c r="AU73" s="101"/>
      <c r="AV73" s="98"/>
      <c r="AW73" s="62" t="s">
        <v>388</v>
      </c>
      <c r="AX73" s="31">
        <f t="shared" si="14"/>
        <v>13</v>
      </c>
      <c r="AY73" s="31">
        <f t="shared" si="15"/>
        <v>12</v>
      </c>
    </row>
    <row r="74" spans="1:51" ht="26.15" customHeight="1">
      <c r="A74" s="70">
        <v>45</v>
      </c>
      <c r="B74" s="71">
        <v>44959</v>
      </c>
      <c r="C74" s="70" t="s">
        <v>115</v>
      </c>
      <c r="D74" s="72" t="s">
        <v>413</v>
      </c>
      <c r="E74" s="70">
        <v>48324</v>
      </c>
      <c r="F74" s="70">
        <v>24.009201406576427</v>
      </c>
      <c r="G74" s="70">
        <v>42.698250227910279</v>
      </c>
      <c r="H74" s="70" t="s">
        <v>177</v>
      </c>
      <c r="I74" s="62" t="s">
        <v>388</v>
      </c>
      <c r="J74" s="62" t="s">
        <v>122</v>
      </c>
      <c r="K74" s="62">
        <v>5.38</v>
      </c>
      <c r="L74" s="71" t="s">
        <v>178</v>
      </c>
      <c r="M74" s="71">
        <v>44971</v>
      </c>
      <c r="N74" s="71">
        <v>44984</v>
      </c>
      <c r="O74" s="70" t="s">
        <v>181</v>
      </c>
      <c r="P74" s="73">
        <v>8030</v>
      </c>
      <c r="Q74" s="62">
        <v>5.38</v>
      </c>
      <c r="R74" s="74" t="s">
        <v>118</v>
      </c>
      <c r="S74" s="71">
        <v>45371</v>
      </c>
      <c r="T74" s="71">
        <v>45376</v>
      </c>
      <c r="U74" s="70" t="s">
        <v>264</v>
      </c>
      <c r="V74" s="70">
        <v>1.66</v>
      </c>
      <c r="W74" s="75">
        <f t="shared" si="0"/>
        <v>26792.399999999998</v>
      </c>
      <c r="X74" s="73">
        <v>8530</v>
      </c>
      <c r="Y74" s="76">
        <f t="shared" si="1"/>
        <v>5.0000000000000001E-4</v>
      </c>
      <c r="Z74" s="77">
        <f t="shared" si="5"/>
        <v>13.396199999999999</v>
      </c>
      <c r="AA74" s="102"/>
      <c r="AB74" s="103"/>
      <c r="AC74" s="104"/>
      <c r="AD74" s="101"/>
      <c r="AE74" s="101"/>
      <c r="AF74" s="105"/>
      <c r="AG74" s="62">
        <v>5.38</v>
      </c>
      <c r="AH74" s="78" t="s">
        <v>294</v>
      </c>
      <c r="AI74" s="79">
        <v>45736</v>
      </c>
      <c r="AJ74" s="79" t="s">
        <v>300</v>
      </c>
      <c r="AK74" s="80" t="s">
        <v>309</v>
      </c>
      <c r="AL74" s="70">
        <v>1.66</v>
      </c>
      <c r="AM74" s="75">
        <f t="shared" si="3"/>
        <v>26792.399999999998</v>
      </c>
      <c r="AN74" s="73">
        <v>8993</v>
      </c>
      <c r="AO74" s="76">
        <f t="shared" si="50"/>
        <v>9.6299999999999999E-4</v>
      </c>
      <c r="AP74" s="77">
        <f t="shared" si="6"/>
        <v>25.801081199999999</v>
      </c>
      <c r="AQ74" s="98"/>
      <c r="AR74" s="98"/>
      <c r="AS74" s="100"/>
      <c r="AT74" s="101"/>
      <c r="AU74" s="101"/>
      <c r="AV74" s="98"/>
      <c r="AW74" s="62" t="s">
        <v>388</v>
      </c>
      <c r="AX74" s="31">
        <f t="shared" si="14"/>
        <v>13</v>
      </c>
      <c r="AY74" s="31">
        <f t="shared" si="15"/>
        <v>12</v>
      </c>
    </row>
    <row r="75" spans="1:51" ht="26.15" customHeight="1">
      <c r="A75" s="70">
        <v>46</v>
      </c>
      <c r="B75" s="71">
        <v>44959</v>
      </c>
      <c r="C75" s="70" t="s">
        <v>115</v>
      </c>
      <c r="D75" s="72" t="s">
        <v>413</v>
      </c>
      <c r="E75" s="70">
        <v>48324</v>
      </c>
      <c r="F75" s="70">
        <v>24.038858442954826</v>
      </c>
      <c r="G75" s="70">
        <v>42.690042644234332</v>
      </c>
      <c r="H75" s="70" t="s">
        <v>182</v>
      </c>
      <c r="I75" s="62" t="s">
        <v>389</v>
      </c>
      <c r="J75" s="62" t="s">
        <v>117</v>
      </c>
      <c r="K75" s="62">
        <v>15.86</v>
      </c>
      <c r="L75" s="71" t="s">
        <v>118</v>
      </c>
      <c r="M75" s="71">
        <v>44971</v>
      </c>
      <c r="N75" s="71">
        <v>44984</v>
      </c>
      <c r="O75" s="70" t="s">
        <v>183</v>
      </c>
      <c r="P75" s="73">
        <v>12830</v>
      </c>
      <c r="Q75" s="62">
        <v>15.86</v>
      </c>
      <c r="R75" s="74" t="s">
        <v>216</v>
      </c>
      <c r="S75" s="71">
        <v>45371</v>
      </c>
      <c r="T75" s="71">
        <v>45376</v>
      </c>
      <c r="U75" s="70" t="s">
        <v>265</v>
      </c>
      <c r="V75" s="70">
        <v>1.56</v>
      </c>
      <c r="W75" s="75">
        <f t="shared" si="0"/>
        <v>74224.800000000003</v>
      </c>
      <c r="X75" s="73">
        <v>11360</v>
      </c>
      <c r="Y75" s="76">
        <f t="shared" si="1"/>
        <v>-1.47E-3</v>
      </c>
      <c r="Z75" s="77">
        <f t="shared" si="5"/>
        <v>-109.110456</v>
      </c>
      <c r="AA75" s="102">
        <f>SUM(Z75:Z77)</f>
        <v>-313.40946000000002</v>
      </c>
      <c r="AB75" s="103">
        <f>AA75*3.667</f>
        <v>-1149.2724898199999</v>
      </c>
      <c r="AC75" s="104"/>
      <c r="AD75" s="101">
        <f>Q75*AC75</f>
        <v>0</v>
      </c>
      <c r="AE75" s="101">
        <f t="shared" ref="AE75" si="56">AD75*3.42</f>
        <v>0</v>
      </c>
      <c r="AF75" s="105">
        <f>IF((AB75-AE75)&lt;0,0,AB75-AE75)</f>
        <v>0</v>
      </c>
      <c r="AG75" s="62">
        <v>15.86</v>
      </c>
      <c r="AH75" s="78" t="s">
        <v>294</v>
      </c>
      <c r="AI75" s="79">
        <v>45736</v>
      </c>
      <c r="AJ75" s="79" t="s">
        <v>300</v>
      </c>
      <c r="AK75" s="80" t="s">
        <v>313</v>
      </c>
      <c r="AL75" s="70">
        <v>1.56</v>
      </c>
      <c r="AM75" s="75">
        <f t="shared" si="3"/>
        <v>74224.800000000003</v>
      </c>
      <c r="AN75" s="73">
        <v>14544</v>
      </c>
      <c r="AO75" s="76">
        <f t="shared" si="50"/>
        <v>1.714E-3</v>
      </c>
      <c r="AP75" s="77">
        <f>AO75*AM75</f>
        <v>127.22130720000001</v>
      </c>
      <c r="AQ75" s="98">
        <f>SUM(AP75:AP77)</f>
        <v>420.94787280000003</v>
      </c>
      <c r="AR75" s="98">
        <f>AQ75*3.667</f>
        <v>1543.6158495576001</v>
      </c>
      <c r="AS75" s="99">
        <v>7.6600000000000001E-2</v>
      </c>
      <c r="AT75" s="101">
        <f>AG75*AS75</f>
        <v>1.2148760000000001</v>
      </c>
      <c r="AU75" s="101">
        <f t="shared" ref="AU75" si="57">AT75*3.42</f>
        <v>4.1548759200000003</v>
      </c>
      <c r="AV75" s="98">
        <f t="shared" ref="AV75" si="58">IF((AR75-AU75),AR75-AU75)</f>
        <v>1539.4609736376001</v>
      </c>
      <c r="AW75" s="62" t="s">
        <v>389</v>
      </c>
      <c r="AX75" s="31">
        <f t="shared" si="14"/>
        <v>13</v>
      </c>
      <c r="AY75" s="31">
        <f t="shared" si="15"/>
        <v>12</v>
      </c>
    </row>
    <row r="76" spans="1:51" ht="26.15" customHeight="1">
      <c r="A76" s="70">
        <v>47</v>
      </c>
      <c r="B76" s="71">
        <v>44959</v>
      </c>
      <c r="C76" s="70" t="s">
        <v>115</v>
      </c>
      <c r="D76" s="72" t="s">
        <v>413</v>
      </c>
      <c r="E76" s="70">
        <v>48324</v>
      </c>
      <c r="F76" s="70">
        <v>24.038858442954826</v>
      </c>
      <c r="G76" s="70">
        <v>42.690042644234332</v>
      </c>
      <c r="H76" s="70" t="s">
        <v>182</v>
      </c>
      <c r="I76" s="62" t="s">
        <v>389</v>
      </c>
      <c r="J76" s="62" t="s">
        <v>120</v>
      </c>
      <c r="K76" s="62">
        <v>15.86</v>
      </c>
      <c r="L76" s="71" t="s">
        <v>118</v>
      </c>
      <c r="M76" s="71">
        <v>44971</v>
      </c>
      <c r="N76" s="71">
        <v>44984</v>
      </c>
      <c r="O76" s="70" t="s">
        <v>184</v>
      </c>
      <c r="P76" s="73">
        <v>11040</v>
      </c>
      <c r="Q76" s="62">
        <v>15.86</v>
      </c>
      <c r="R76" s="74" t="s">
        <v>216</v>
      </c>
      <c r="S76" s="71">
        <v>45371</v>
      </c>
      <c r="T76" s="71">
        <v>45376</v>
      </c>
      <c r="U76" s="70" t="s">
        <v>266</v>
      </c>
      <c r="V76" s="70">
        <v>1.74</v>
      </c>
      <c r="W76" s="75">
        <f t="shared" si="0"/>
        <v>82789.2</v>
      </c>
      <c r="X76" s="73">
        <v>9450</v>
      </c>
      <c r="Y76" s="76">
        <f t="shared" si="1"/>
        <v>-1.5900000000000001E-3</v>
      </c>
      <c r="Z76" s="77">
        <f t="shared" si="5"/>
        <v>-131.634828</v>
      </c>
      <c r="AA76" s="102"/>
      <c r="AB76" s="103"/>
      <c r="AC76" s="104"/>
      <c r="AD76" s="101"/>
      <c r="AE76" s="101"/>
      <c r="AF76" s="105"/>
      <c r="AG76" s="62">
        <v>15.86</v>
      </c>
      <c r="AH76" s="78" t="s">
        <v>294</v>
      </c>
      <c r="AI76" s="79">
        <v>45736</v>
      </c>
      <c r="AJ76" s="79" t="s">
        <v>300</v>
      </c>
      <c r="AK76" s="80" t="s">
        <v>314</v>
      </c>
      <c r="AL76" s="70">
        <v>1.74</v>
      </c>
      <c r="AM76" s="75">
        <f t="shared" si="3"/>
        <v>82789.2</v>
      </c>
      <c r="AN76" s="73">
        <v>11224</v>
      </c>
      <c r="AO76" s="76">
        <f t="shared" si="50"/>
        <v>1.84E-4</v>
      </c>
      <c r="AP76" s="77">
        <f t="shared" si="6"/>
        <v>15.233212799999999</v>
      </c>
      <c r="AQ76" s="98"/>
      <c r="AR76" s="98"/>
      <c r="AS76" s="100"/>
      <c r="AT76" s="101"/>
      <c r="AU76" s="101"/>
      <c r="AV76" s="98"/>
      <c r="AW76" s="62" t="s">
        <v>389</v>
      </c>
      <c r="AX76" s="31">
        <f t="shared" si="14"/>
        <v>13</v>
      </c>
      <c r="AY76" s="31">
        <f t="shared" si="15"/>
        <v>12</v>
      </c>
    </row>
    <row r="77" spans="1:51" ht="26.15" customHeight="1">
      <c r="A77" s="70">
        <v>48</v>
      </c>
      <c r="B77" s="71">
        <v>44959</v>
      </c>
      <c r="C77" s="70" t="s">
        <v>115</v>
      </c>
      <c r="D77" s="72" t="s">
        <v>413</v>
      </c>
      <c r="E77" s="70">
        <v>48324</v>
      </c>
      <c r="F77" s="70">
        <v>24.038858442954826</v>
      </c>
      <c r="G77" s="70">
        <v>42.690042644234332</v>
      </c>
      <c r="H77" s="70" t="s">
        <v>182</v>
      </c>
      <c r="I77" s="62" t="s">
        <v>389</v>
      </c>
      <c r="J77" s="62" t="s">
        <v>122</v>
      </c>
      <c r="K77" s="62">
        <v>15.86</v>
      </c>
      <c r="L77" s="71" t="s">
        <v>118</v>
      </c>
      <c r="M77" s="71">
        <v>44971</v>
      </c>
      <c r="N77" s="71">
        <v>44984</v>
      </c>
      <c r="O77" s="70" t="s">
        <v>185</v>
      </c>
      <c r="P77" s="73">
        <v>6150</v>
      </c>
      <c r="Q77" s="62">
        <v>15.86</v>
      </c>
      <c r="R77" s="74" t="s">
        <v>216</v>
      </c>
      <c r="S77" s="71">
        <v>45371</v>
      </c>
      <c r="T77" s="71">
        <v>45376</v>
      </c>
      <c r="U77" s="70" t="s">
        <v>267</v>
      </c>
      <c r="V77" s="70">
        <v>1.66</v>
      </c>
      <c r="W77" s="75">
        <f t="shared" si="0"/>
        <v>78982.8</v>
      </c>
      <c r="X77" s="73">
        <v>5230</v>
      </c>
      <c r="Y77" s="76">
        <f t="shared" si="1"/>
        <v>-9.2000000000000003E-4</v>
      </c>
      <c r="Z77" s="77">
        <f t="shared" si="5"/>
        <v>-72.664176000000012</v>
      </c>
      <c r="AA77" s="102"/>
      <c r="AB77" s="103"/>
      <c r="AC77" s="104"/>
      <c r="AD77" s="101"/>
      <c r="AE77" s="101"/>
      <c r="AF77" s="105"/>
      <c r="AG77" s="62">
        <v>15.86</v>
      </c>
      <c r="AH77" s="78" t="s">
        <v>294</v>
      </c>
      <c r="AI77" s="79">
        <v>45736</v>
      </c>
      <c r="AJ77" s="79" t="s">
        <v>300</v>
      </c>
      <c r="AK77" s="80" t="s">
        <v>315</v>
      </c>
      <c r="AL77" s="70">
        <v>1.66</v>
      </c>
      <c r="AM77" s="75">
        <f t="shared" si="3"/>
        <v>78982.8</v>
      </c>
      <c r="AN77" s="73">
        <v>9676</v>
      </c>
      <c r="AO77" s="76">
        <f t="shared" si="50"/>
        <v>3.5260000000000001E-3</v>
      </c>
      <c r="AP77" s="77">
        <f t="shared" si="6"/>
        <v>278.49335280000003</v>
      </c>
      <c r="AQ77" s="98"/>
      <c r="AR77" s="98"/>
      <c r="AS77" s="100"/>
      <c r="AT77" s="101"/>
      <c r="AU77" s="101"/>
      <c r="AV77" s="98"/>
      <c r="AW77" s="62" t="s">
        <v>389</v>
      </c>
      <c r="AX77" s="31">
        <f t="shared" si="14"/>
        <v>13</v>
      </c>
      <c r="AY77" s="31">
        <f t="shared" si="15"/>
        <v>12</v>
      </c>
    </row>
    <row r="78" spans="1:51" ht="27" customHeight="1">
      <c r="A78" s="70">
        <v>49</v>
      </c>
      <c r="B78" s="71">
        <v>44959</v>
      </c>
      <c r="C78" s="70" t="s">
        <v>115</v>
      </c>
      <c r="D78" s="72" t="s">
        <v>413</v>
      </c>
      <c r="E78" s="70">
        <v>48324</v>
      </c>
      <c r="F78" s="70">
        <v>24.028226689319485</v>
      </c>
      <c r="G78" s="70">
        <v>42.689587883142757</v>
      </c>
      <c r="H78" s="70" t="s">
        <v>186</v>
      </c>
      <c r="I78" s="62" t="s">
        <v>390</v>
      </c>
      <c r="J78" s="62" t="s">
        <v>117</v>
      </c>
      <c r="K78" s="62">
        <v>6.55</v>
      </c>
      <c r="L78" s="71" t="s">
        <v>135</v>
      </c>
      <c r="M78" s="71">
        <v>44971</v>
      </c>
      <c r="N78" s="71">
        <v>44984</v>
      </c>
      <c r="O78" s="70" t="s">
        <v>187</v>
      </c>
      <c r="P78" s="73">
        <v>16100</v>
      </c>
      <c r="Q78" s="62">
        <v>6.55</v>
      </c>
      <c r="R78" s="71" t="s">
        <v>135</v>
      </c>
      <c r="S78" s="71">
        <v>45371</v>
      </c>
      <c r="T78" s="71">
        <v>45376</v>
      </c>
      <c r="U78" s="70" t="s">
        <v>268</v>
      </c>
      <c r="V78" s="70">
        <v>1.56</v>
      </c>
      <c r="W78" s="75">
        <f t="shared" si="0"/>
        <v>30654</v>
      </c>
      <c r="X78" s="73">
        <v>10230</v>
      </c>
      <c r="Y78" s="76">
        <f t="shared" si="1"/>
        <v>-5.8700000000000002E-3</v>
      </c>
      <c r="Z78" s="77">
        <f t="shared" si="5"/>
        <v>-179.93898000000002</v>
      </c>
      <c r="AA78" s="102">
        <f>SUM(Z78:Z80)</f>
        <v>-246.70574999999999</v>
      </c>
      <c r="AB78" s="103">
        <f>AA78*3.667</f>
        <v>-904.66998524999997</v>
      </c>
      <c r="AC78" s="104"/>
      <c r="AD78" s="101">
        <f>Q78*AC78</f>
        <v>0</v>
      </c>
      <c r="AE78" s="101">
        <f t="shared" ref="AE78" si="59">AD78*3.42</f>
        <v>0</v>
      </c>
      <c r="AF78" s="105">
        <f>IF((AB78-AE78)&lt;0,0,AB78-AE78)</f>
        <v>0</v>
      </c>
      <c r="AG78" s="62">
        <v>6.55</v>
      </c>
      <c r="AH78" s="78" t="s">
        <v>296</v>
      </c>
      <c r="AI78" s="79">
        <v>45736</v>
      </c>
      <c r="AJ78" s="79" t="s">
        <v>300</v>
      </c>
      <c r="AK78" s="80" t="s">
        <v>370</v>
      </c>
      <c r="AL78" s="70">
        <v>1.56</v>
      </c>
      <c r="AM78" s="75">
        <f t="shared" si="3"/>
        <v>30654</v>
      </c>
      <c r="AN78" s="73">
        <v>17375</v>
      </c>
      <c r="AO78" s="76">
        <f t="shared" si="50"/>
        <v>1.2750000000000001E-3</v>
      </c>
      <c r="AP78" s="77">
        <f>AO78*AM78</f>
        <v>39.083850000000005</v>
      </c>
      <c r="AQ78" s="98">
        <f>SUM(AP78:AP80)</f>
        <v>195.19759800000003</v>
      </c>
      <c r="AR78" s="98">
        <f>AQ78*3.667</f>
        <v>715.78959186600002</v>
      </c>
      <c r="AS78" s="99">
        <v>3.5000000000000003E-2</v>
      </c>
      <c r="AT78" s="101">
        <f>AG78*AS78</f>
        <v>0.22925000000000001</v>
      </c>
      <c r="AU78" s="101">
        <f t="shared" ref="AU78" si="60">AT78*3.42</f>
        <v>0.78403500000000004</v>
      </c>
      <c r="AV78" s="98">
        <f t="shared" ref="AV78" si="61">IF((AR78-AU78),AR78-AU78)</f>
        <v>715.00555686600001</v>
      </c>
      <c r="AW78" s="62" t="s">
        <v>390</v>
      </c>
      <c r="AX78" s="31">
        <f t="shared" si="14"/>
        <v>13</v>
      </c>
      <c r="AY78" s="31">
        <f t="shared" si="15"/>
        <v>12</v>
      </c>
    </row>
    <row r="79" spans="1:51" ht="27" customHeight="1">
      <c r="A79" s="70">
        <v>50</v>
      </c>
      <c r="B79" s="71">
        <v>44959</v>
      </c>
      <c r="C79" s="70" t="s">
        <v>115</v>
      </c>
      <c r="D79" s="72" t="s">
        <v>413</v>
      </c>
      <c r="E79" s="70">
        <v>48324</v>
      </c>
      <c r="F79" s="70">
        <v>24.028226689319485</v>
      </c>
      <c r="G79" s="70">
        <v>42.689587883142757</v>
      </c>
      <c r="H79" s="70" t="s">
        <v>186</v>
      </c>
      <c r="I79" s="62" t="s">
        <v>390</v>
      </c>
      <c r="J79" s="62" t="s">
        <v>120</v>
      </c>
      <c r="K79" s="62">
        <v>6.55</v>
      </c>
      <c r="L79" s="71" t="s">
        <v>135</v>
      </c>
      <c r="M79" s="71">
        <v>44971</v>
      </c>
      <c r="N79" s="71">
        <v>44984</v>
      </c>
      <c r="O79" s="70" t="s">
        <v>188</v>
      </c>
      <c r="P79" s="73">
        <v>6710</v>
      </c>
      <c r="Q79" s="62">
        <v>6.55</v>
      </c>
      <c r="R79" s="71" t="s">
        <v>135</v>
      </c>
      <c r="S79" s="71">
        <v>45371</v>
      </c>
      <c r="T79" s="71">
        <v>45376</v>
      </c>
      <c r="U79" s="70" t="s">
        <v>269</v>
      </c>
      <c r="V79" s="70">
        <v>1.74</v>
      </c>
      <c r="W79" s="75">
        <f t="shared" si="0"/>
        <v>34191</v>
      </c>
      <c r="X79" s="73">
        <v>4700</v>
      </c>
      <c r="Y79" s="76">
        <f t="shared" si="1"/>
        <v>-2.0100000000000001E-3</v>
      </c>
      <c r="Z79" s="77">
        <f t="shared" si="5"/>
        <v>-68.723910000000004</v>
      </c>
      <c r="AA79" s="102"/>
      <c r="AB79" s="103"/>
      <c r="AC79" s="104"/>
      <c r="AD79" s="101"/>
      <c r="AE79" s="101"/>
      <c r="AF79" s="105"/>
      <c r="AG79" s="62">
        <v>6.55</v>
      </c>
      <c r="AH79" s="78" t="s">
        <v>296</v>
      </c>
      <c r="AI79" s="79">
        <v>45736</v>
      </c>
      <c r="AJ79" s="79" t="s">
        <v>300</v>
      </c>
      <c r="AK79" s="80" t="s">
        <v>371</v>
      </c>
      <c r="AL79" s="70">
        <v>1.74</v>
      </c>
      <c r="AM79" s="75">
        <f t="shared" si="3"/>
        <v>34191</v>
      </c>
      <c r="AN79" s="73">
        <v>8411</v>
      </c>
      <c r="AO79" s="76">
        <f t="shared" si="50"/>
        <v>1.701E-3</v>
      </c>
      <c r="AP79" s="77">
        <f t="shared" si="6"/>
        <v>58.158891000000004</v>
      </c>
      <c r="AQ79" s="98"/>
      <c r="AR79" s="98"/>
      <c r="AS79" s="100"/>
      <c r="AT79" s="101"/>
      <c r="AU79" s="101"/>
      <c r="AV79" s="98"/>
      <c r="AW79" s="62" t="s">
        <v>390</v>
      </c>
      <c r="AX79" s="31">
        <f t="shared" si="14"/>
        <v>13</v>
      </c>
      <c r="AY79" s="31">
        <f t="shared" si="15"/>
        <v>12</v>
      </c>
    </row>
    <row r="80" spans="1:51" ht="27" customHeight="1">
      <c r="A80" s="70">
        <v>51</v>
      </c>
      <c r="B80" s="71">
        <v>44959</v>
      </c>
      <c r="C80" s="70" t="s">
        <v>115</v>
      </c>
      <c r="D80" s="72" t="s">
        <v>413</v>
      </c>
      <c r="E80" s="70">
        <v>48324</v>
      </c>
      <c r="F80" s="70">
        <v>24.028226689319485</v>
      </c>
      <c r="G80" s="70">
        <v>42.689587883142757</v>
      </c>
      <c r="H80" s="70" t="s">
        <v>186</v>
      </c>
      <c r="I80" s="62" t="s">
        <v>390</v>
      </c>
      <c r="J80" s="62" t="s">
        <v>122</v>
      </c>
      <c r="K80" s="62">
        <v>6.55</v>
      </c>
      <c r="L80" s="71" t="s">
        <v>135</v>
      </c>
      <c r="M80" s="71">
        <v>44971</v>
      </c>
      <c r="N80" s="71">
        <v>44984</v>
      </c>
      <c r="O80" s="70" t="s">
        <v>189</v>
      </c>
      <c r="P80" s="73">
        <v>2530</v>
      </c>
      <c r="Q80" s="62">
        <v>6.55</v>
      </c>
      <c r="R80" s="71" t="s">
        <v>135</v>
      </c>
      <c r="S80" s="71">
        <v>45371</v>
      </c>
      <c r="T80" s="71">
        <v>45376</v>
      </c>
      <c r="U80" s="70" t="s">
        <v>270</v>
      </c>
      <c r="V80" s="70">
        <v>1.66</v>
      </c>
      <c r="W80" s="75">
        <f t="shared" si="0"/>
        <v>32619</v>
      </c>
      <c r="X80" s="73">
        <v>2590</v>
      </c>
      <c r="Y80" s="76">
        <f t="shared" si="1"/>
        <v>6.0000000000000002E-5</v>
      </c>
      <c r="Z80" s="77">
        <f t="shared" si="5"/>
        <v>1.9571400000000001</v>
      </c>
      <c r="AA80" s="102"/>
      <c r="AB80" s="103"/>
      <c r="AC80" s="104"/>
      <c r="AD80" s="101"/>
      <c r="AE80" s="101"/>
      <c r="AF80" s="105"/>
      <c r="AG80" s="62">
        <v>6.55</v>
      </c>
      <c r="AH80" s="78" t="s">
        <v>296</v>
      </c>
      <c r="AI80" s="79">
        <v>45736</v>
      </c>
      <c r="AJ80" s="79" t="s">
        <v>300</v>
      </c>
      <c r="AK80" s="80" t="s">
        <v>372</v>
      </c>
      <c r="AL80" s="70">
        <v>1.66</v>
      </c>
      <c r="AM80" s="75">
        <f t="shared" si="3"/>
        <v>32619</v>
      </c>
      <c r="AN80" s="73">
        <v>5533</v>
      </c>
      <c r="AO80" s="76">
        <f t="shared" si="50"/>
        <v>3.003E-3</v>
      </c>
      <c r="AP80" s="77">
        <f t="shared" si="6"/>
        <v>97.954857000000004</v>
      </c>
      <c r="AQ80" s="98"/>
      <c r="AR80" s="98"/>
      <c r="AS80" s="100"/>
      <c r="AT80" s="101"/>
      <c r="AU80" s="101"/>
      <c r="AV80" s="98"/>
      <c r="AW80" s="62" t="s">
        <v>390</v>
      </c>
      <c r="AX80" s="31">
        <f t="shared" si="14"/>
        <v>13</v>
      </c>
      <c r="AY80" s="31">
        <f t="shared" si="15"/>
        <v>12</v>
      </c>
    </row>
    <row r="81" spans="1:51" ht="26.15" customHeight="1">
      <c r="A81" s="70">
        <v>52</v>
      </c>
      <c r="B81" s="71">
        <v>44959</v>
      </c>
      <c r="C81" s="70" t="s">
        <v>115</v>
      </c>
      <c r="D81" s="72" t="s">
        <v>413</v>
      </c>
      <c r="E81" s="70">
        <v>48324</v>
      </c>
      <c r="F81" s="70">
        <v>23.995918015234633</v>
      </c>
      <c r="G81" s="70">
        <v>42.665642816623532</v>
      </c>
      <c r="H81" s="70" t="s">
        <v>190</v>
      </c>
      <c r="I81" s="62" t="s">
        <v>391</v>
      </c>
      <c r="J81" s="62" t="s">
        <v>117</v>
      </c>
      <c r="K81" s="62">
        <v>11.29</v>
      </c>
      <c r="L81" s="71" t="s">
        <v>191</v>
      </c>
      <c r="M81" s="71">
        <v>44973</v>
      </c>
      <c r="N81" s="71">
        <v>44984</v>
      </c>
      <c r="O81" s="70" t="s">
        <v>192</v>
      </c>
      <c r="P81" s="73">
        <v>11930</v>
      </c>
      <c r="Q81" s="62">
        <v>11.29</v>
      </c>
      <c r="R81" s="74" t="s">
        <v>118</v>
      </c>
      <c r="S81" s="71">
        <v>45372</v>
      </c>
      <c r="T81" s="71">
        <v>45376</v>
      </c>
      <c r="U81" s="70" t="s">
        <v>271</v>
      </c>
      <c r="V81" s="70">
        <v>1.56</v>
      </c>
      <c r="W81" s="75">
        <f t="shared" si="0"/>
        <v>52837.2</v>
      </c>
      <c r="X81" s="73">
        <v>11030</v>
      </c>
      <c r="Y81" s="76">
        <f t="shared" si="1"/>
        <v>-8.9999999999999998E-4</v>
      </c>
      <c r="Z81" s="77">
        <f t="shared" si="5"/>
        <v>-47.553479999999993</v>
      </c>
      <c r="AA81" s="102">
        <f>SUM(Z81:Z83)</f>
        <v>-216.91702800000002</v>
      </c>
      <c r="AB81" s="103">
        <f>AA81*3.667</f>
        <v>-795.43474167600004</v>
      </c>
      <c r="AC81" s="104"/>
      <c r="AD81" s="101">
        <f>Q81*AC81</f>
        <v>0</v>
      </c>
      <c r="AE81" s="101">
        <f t="shared" ref="AE81" si="62">AD81*3.42</f>
        <v>0</v>
      </c>
      <c r="AF81" s="105">
        <f>IF((AB81-AE81)&lt;0,0,AB81-AE81)</f>
        <v>0</v>
      </c>
      <c r="AG81" s="62">
        <v>11.29</v>
      </c>
      <c r="AH81" s="78" t="s">
        <v>294</v>
      </c>
      <c r="AI81" s="79">
        <v>45737</v>
      </c>
      <c r="AJ81" s="79" t="s">
        <v>300</v>
      </c>
      <c r="AK81" s="80" t="s">
        <v>325</v>
      </c>
      <c r="AL81" s="70">
        <v>1.56</v>
      </c>
      <c r="AM81" s="75">
        <f t="shared" si="3"/>
        <v>52837.19999999999</v>
      </c>
      <c r="AN81" s="73">
        <v>13043</v>
      </c>
      <c r="AO81" s="76">
        <f t="shared" si="50"/>
        <v>1.1130000000000001E-3</v>
      </c>
      <c r="AP81" s="77">
        <f>AO81*AM81</f>
        <v>58.807803599999993</v>
      </c>
      <c r="AQ81" s="98">
        <f>SUM(AP81:AP83)</f>
        <v>225.45633239999995</v>
      </c>
      <c r="AR81" s="98">
        <f>AQ81*3.667</f>
        <v>826.74837091079974</v>
      </c>
      <c r="AS81" s="99">
        <v>8.14E-2</v>
      </c>
      <c r="AT81" s="101">
        <f>AG81*AS81</f>
        <v>0.91900599999999988</v>
      </c>
      <c r="AU81" s="101">
        <f t="shared" ref="AU81" si="63">AT81*3.42</f>
        <v>3.1430005199999993</v>
      </c>
      <c r="AV81" s="98">
        <f t="shared" ref="AV81" si="64">IF((AR81-AU81),AR81-AU81)</f>
        <v>823.60537039079975</v>
      </c>
      <c r="AW81" s="62" t="s">
        <v>391</v>
      </c>
      <c r="AX81" s="31">
        <f t="shared" si="14"/>
        <v>13</v>
      </c>
      <c r="AY81" s="31">
        <f t="shared" si="15"/>
        <v>12</v>
      </c>
    </row>
    <row r="82" spans="1:51" ht="26.15" customHeight="1">
      <c r="A82" s="70">
        <v>53</v>
      </c>
      <c r="B82" s="71">
        <v>44959</v>
      </c>
      <c r="C82" s="70" t="s">
        <v>115</v>
      </c>
      <c r="D82" s="72" t="s">
        <v>413</v>
      </c>
      <c r="E82" s="70">
        <v>48324</v>
      </c>
      <c r="F82" s="70">
        <v>23.995918015234633</v>
      </c>
      <c r="G82" s="70">
        <v>42.665642816623532</v>
      </c>
      <c r="H82" s="70" t="s">
        <v>190</v>
      </c>
      <c r="I82" s="62" t="s">
        <v>391</v>
      </c>
      <c r="J82" s="62" t="s">
        <v>120</v>
      </c>
      <c r="K82" s="62">
        <v>11.29</v>
      </c>
      <c r="L82" s="71" t="s">
        <v>191</v>
      </c>
      <c r="M82" s="71">
        <v>44973</v>
      </c>
      <c r="N82" s="71">
        <v>44984</v>
      </c>
      <c r="O82" s="70" t="s">
        <v>193</v>
      </c>
      <c r="P82" s="73">
        <v>9990</v>
      </c>
      <c r="Q82" s="62">
        <v>11.29</v>
      </c>
      <c r="R82" s="74" t="s">
        <v>118</v>
      </c>
      <c r="S82" s="71">
        <v>45372</v>
      </c>
      <c r="T82" s="71">
        <v>45376</v>
      </c>
      <c r="U82" s="70" t="s">
        <v>272</v>
      </c>
      <c r="V82" s="70">
        <v>1.74</v>
      </c>
      <c r="W82" s="75">
        <f t="shared" si="0"/>
        <v>58933.799999999996</v>
      </c>
      <c r="X82" s="73">
        <v>7660</v>
      </c>
      <c r="Y82" s="76">
        <f t="shared" si="1"/>
        <v>-2.33E-3</v>
      </c>
      <c r="Z82" s="77">
        <f t="shared" si="5"/>
        <v>-137.315754</v>
      </c>
      <c r="AA82" s="102"/>
      <c r="AB82" s="103"/>
      <c r="AC82" s="104"/>
      <c r="AD82" s="101"/>
      <c r="AE82" s="101"/>
      <c r="AF82" s="105"/>
      <c r="AG82" s="62">
        <v>11.29</v>
      </c>
      <c r="AH82" s="78" t="s">
        <v>294</v>
      </c>
      <c r="AI82" s="79">
        <v>45737</v>
      </c>
      <c r="AJ82" s="79" t="s">
        <v>300</v>
      </c>
      <c r="AK82" s="80" t="s">
        <v>326</v>
      </c>
      <c r="AL82" s="70">
        <v>1.74</v>
      </c>
      <c r="AM82" s="75">
        <f t="shared" si="3"/>
        <v>58933.799999999988</v>
      </c>
      <c r="AN82" s="73">
        <v>10820</v>
      </c>
      <c r="AO82" s="76">
        <f t="shared" si="50"/>
        <v>8.3000000000000001E-4</v>
      </c>
      <c r="AP82" s="77">
        <f t="shared" si="6"/>
        <v>48.915053999999991</v>
      </c>
      <c r="AQ82" s="98"/>
      <c r="AR82" s="98"/>
      <c r="AS82" s="100"/>
      <c r="AT82" s="101"/>
      <c r="AU82" s="101"/>
      <c r="AV82" s="98"/>
      <c r="AW82" s="62" t="s">
        <v>391</v>
      </c>
      <c r="AX82" s="31">
        <f t="shared" si="14"/>
        <v>13</v>
      </c>
      <c r="AY82" s="31">
        <f t="shared" si="15"/>
        <v>12</v>
      </c>
    </row>
    <row r="83" spans="1:51" ht="26.15" customHeight="1">
      <c r="A83" s="70">
        <v>54</v>
      </c>
      <c r="B83" s="71">
        <v>44959</v>
      </c>
      <c r="C83" s="70" t="s">
        <v>115</v>
      </c>
      <c r="D83" s="72" t="s">
        <v>413</v>
      </c>
      <c r="E83" s="70">
        <v>48324</v>
      </c>
      <c r="F83" s="70">
        <v>23.995918015234633</v>
      </c>
      <c r="G83" s="70">
        <v>42.665642816623532</v>
      </c>
      <c r="H83" s="70" t="s">
        <v>190</v>
      </c>
      <c r="I83" s="62" t="s">
        <v>391</v>
      </c>
      <c r="J83" s="62" t="s">
        <v>122</v>
      </c>
      <c r="K83" s="62">
        <v>11.29</v>
      </c>
      <c r="L83" s="71" t="s">
        <v>191</v>
      </c>
      <c r="M83" s="71">
        <v>44973</v>
      </c>
      <c r="N83" s="71">
        <v>44984</v>
      </c>
      <c r="O83" s="70" t="s">
        <v>194</v>
      </c>
      <c r="P83" s="73">
        <v>6860</v>
      </c>
      <c r="Q83" s="62">
        <v>11.29</v>
      </c>
      <c r="R83" s="74" t="s">
        <v>118</v>
      </c>
      <c r="S83" s="71">
        <v>45372</v>
      </c>
      <c r="T83" s="71">
        <v>45376</v>
      </c>
      <c r="U83" s="70" t="s">
        <v>273</v>
      </c>
      <c r="V83" s="70">
        <v>1.66</v>
      </c>
      <c r="W83" s="75">
        <f t="shared" si="0"/>
        <v>56224.2</v>
      </c>
      <c r="X83" s="73">
        <v>6290</v>
      </c>
      <c r="Y83" s="76">
        <f t="shared" si="1"/>
        <v>-5.6999999999999998E-4</v>
      </c>
      <c r="Z83" s="77">
        <f t="shared" si="5"/>
        <v>-32.047793999999996</v>
      </c>
      <c r="AA83" s="102"/>
      <c r="AB83" s="103"/>
      <c r="AC83" s="104"/>
      <c r="AD83" s="101"/>
      <c r="AE83" s="101"/>
      <c r="AF83" s="105"/>
      <c r="AG83" s="62">
        <v>11.29</v>
      </c>
      <c r="AH83" s="78" t="s">
        <v>294</v>
      </c>
      <c r="AI83" s="79">
        <v>45737</v>
      </c>
      <c r="AJ83" s="79" t="s">
        <v>300</v>
      </c>
      <c r="AK83" s="80" t="s">
        <v>327</v>
      </c>
      <c r="AL83" s="70">
        <v>1.66</v>
      </c>
      <c r="AM83" s="75">
        <f t="shared" si="3"/>
        <v>56224.199999999983</v>
      </c>
      <c r="AN83" s="73">
        <v>8954</v>
      </c>
      <c r="AO83" s="76">
        <f t="shared" si="50"/>
        <v>2.0939999999999999E-3</v>
      </c>
      <c r="AP83" s="77">
        <f t="shared" si="6"/>
        <v>117.73347479999995</v>
      </c>
      <c r="AQ83" s="98"/>
      <c r="AR83" s="98"/>
      <c r="AS83" s="100"/>
      <c r="AT83" s="101"/>
      <c r="AU83" s="101"/>
      <c r="AV83" s="98"/>
      <c r="AW83" s="62" t="s">
        <v>391</v>
      </c>
      <c r="AX83" s="31">
        <f t="shared" si="14"/>
        <v>13</v>
      </c>
      <c r="AY83" s="31">
        <f t="shared" si="15"/>
        <v>12</v>
      </c>
    </row>
    <row r="84" spans="1:51" ht="26.15" customHeight="1">
      <c r="A84" s="70">
        <v>55</v>
      </c>
      <c r="B84" s="71">
        <v>44959</v>
      </c>
      <c r="C84" s="70" t="s">
        <v>115</v>
      </c>
      <c r="D84" s="72" t="s">
        <v>413</v>
      </c>
      <c r="E84" s="70">
        <v>48324</v>
      </c>
      <c r="F84" s="70">
        <v>23.997967860677495</v>
      </c>
      <c r="G84" s="70">
        <v>42.668666079606595</v>
      </c>
      <c r="H84" s="70" t="s">
        <v>190</v>
      </c>
      <c r="I84" s="97" t="s">
        <v>392</v>
      </c>
      <c r="J84" s="62" t="s">
        <v>117</v>
      </c>
      <c r="K84" s="96">
        <v>15.17</v>
      </c>
      <c r="L84" s="71" t="s">
        <v>143</v>
      </c>
      <c r="M84" s="71">
        <v>44973</v>
      </c>
      <c r="N84" s="71">
        <v>44984</v>
      </c>
      <c r="O84" s="70" t="s">
        <v>195</v>
      </c>
      <c r="P84" s="73">
        <v>14080</v>
      </c>
      <c r="Q84" s="96">
        <v>15.17</v>
      </c>
      <c r="R84" s="74" t="s">
        <v>118</v>
      </c>
      <c r="S84" s="71">
        <v>45372</v>
      </c>
      <c r="T84" s="71">
        <v>45376</v>
      </c>
      <c r="U84" s="70" t="s">
        <v>274</v>
      </c>
      <c r="V84" s="70">
        <v>1.56</v>
      </c>
      <c r="W84" s="75">
        <f t="shared" si="0"/>
        <v>70995.600000000006</v>
      </c>
      <c r="X84" s="73">
        <v>11310</v>
      </c>
      <c r="Y84" s="76">
        <f t="shared" si="1"/>
        <v>-2.7699999999999999E-3</v>
      </c>
      <c r="Z84" s="77">
        <f t="shared" si="5"/>
        <v>-196.65781200000001</v>
      </c>
      <c r="AA84" s="102">
        <f>SUM(Z84:Z86)</f>
        <v>292.31073000000009</v>
      </c>
      <c r="AB84" s="103">
        <f>AA84*3.667</f>
        <v>1071.9034469100002</v>
      </c>
      <c r="AC84" s="104">
        <v>7.6599999999999988E-2</v>
      </c>
      <c r="AD84" s="101">
        <f>Q84*AC84</f>
        <v>1.1620219999999999</v>
      </c>
      <c r="AE84" s="101">
        <f t="shared" ref="AE84" si="65">AD84*3.42</f>
        <v>3.9741152399999997</v>
      </c>
      <c r="AF84" s="105">
        <f>IF((AB84-AE84)&lt;0,0,AB84-AE84)</f>
        <v>1067.9293316700002</v>
      </c>
      <c r="AG84" s="96">
        <v>15.17</v>
      </c>
      <c r="AH84" s="78" t="s">
        <v>294</v>
      </c>
      <c r="AI84" s="79">
        <v>45737</v>
      </c>
      <c r="AJ84" s="79" t="s">
        <v>300</v>
      </c>
      <c r="AK84" s="80" t="s">
        <v>349</v>
      </c>
      <c r="AL84" s="70">
        <v>1.56</v>
      </c>
      <c r="AM84" s="75">
        <f t="shared" si="3"/>
        <v>70995.600000000006</v>
      </c>
      <c r="AN84" s="73">
        <v>13798</v>
      </c>
      <c r="AO84" s="76">
        <f t="shared" ref="AO84:AO89" si="66">(AN84-X84)/1000000</f>
        <v>2.4880000000000002E-3</v>
      </c>
      <c r="AP84" s="77">
        <f>AO84*AM84</f>
        <v>176.63705280000002</v>
      </c>
      <c r="AQ84" s="98">
        <f>SUM(AP84:AP86)</f>
        <v>533.08957680000003</v>
      </c>
      <c r="AR84" s="98">
        <f>AQ84*3.667</f>
        <v>1954.8394781256</v>
      </c>
      <c r="AS84" s="99">
        <v>8.14E-2</v>
      </c>
      <c r="AT84" s="101">
        <f>AG84*AS84</f>
        <v>1.2348380000000001</v>
      </c>
      <c r="AU84" s="101">
        <f t="shared" ref="AU84" si="67">AT84*3.42</f>
        <v>4.2231459600000001</v>
      </c>
      <c r="AV84" s="98">
        <f t="shared" ref="AV84" si="68">IF((AR84-AU84),AR84-AU84)</f>
        <v>1950.6163321655999</v>
      </c>
      <c r="AW84" s="62" t="s">
        <v>392</v>
      </c>
      <c r="AX84" s="31">
        <f t="shared" si="14"/>
        <v>13</v>
      </c>
      <c r="AY84" s="31">
        <f t="shared" si="15"/>
        <v>12</v>
      </c>
    </row>
    <row r="85" spans="1:51" ht="26.15" customHeight="1">
      <c r="A85" s="70">
        <v>56</v>
      </c>
      <c r="B85" s="71">
        <v>44959</v>
      </c>
      <c r="C85" s="70" t="s">
        <v>115</v>
      </c>
      <c r="D85" s="72" t="s">
        <v>413</v>
      </c>
      <c r="E85" s="70">
        <v>48324</v>
      </c>
      <c r="F85" s="70">
        <v>23.997967860677495</v>
      </c>
      <c r="G85" s="70">
        <v>42.668666079606595</v>
      </c>
      <c r="H85" s="70" t="s">
        <v>190</v>
      </c>
      <c r="I85" s="97" t="s">
        <v>392</v>
      </c>
      <c r="J85" s="62" t="s">
        <v>120</v>
      </c>
      <c r="K85" s="96">
        <v>15.17</v>
      </c>
      <c r="L85" s="71" t="s">
        <v>143</v>
      </c>
      <c r="M85" s="71">
        <v>44973</v>
      </c>
      <c r="N85" s="71">
        <v>44984</v>
      </c>
      <c r="O85" s="70" t="s">
        <v>196</v>
      </c>
      <c r="P85" s="73">
        <v>9490</v>
      </c>
      <c r="Q85" s="96">
        <v>15.17</v>
      </c>
      <c r="R85" s="74" t="s">
        <v>118</v>
      </c>
      <c r="S85" s="71">
        <v>45372</v>
      </c>
      <c r="T85" s="71">
        <v>45376</v>
      </c>
      <c r="U85" s="70" t="s">
        <v>275</v>
      </c>
      <c r="V85" s="70">
        <v>1.74</v>
      </c>
      <c r="W85" s="75">
        <f t="shared" si="0"/>
        <v>79187.399999999994</v>
      </c>
      <c r="X85" s="73">
        <v>9540</v>
      </c>
      <c r="Y85" s="76">
        <f t="shared" si="1"/>
        <v>5.0000000000000002E-5</v>
      </c>
      <c r="Z85" s="77">
        <f t="shared" si="5"/>
        <v>3.9593699999999998</v>
      </c>
      <c r="AA85" s="102"/>
      <c r="AB85" s="103"/>
      <c r="AC85" s="104"/>
      <c r="AD85" s="101"/>
      <c r="AE85" s="101"/>
      <c r="AF85" s="105"/>
      <c r="AG85" s="96">
        <v>15.17</v>
      </c>
      <c r="AH85" s="78" t="s">
        <v>294</v>
      </c>
      <c r="AI85" s="79">
        <v>45737</v>
      </c>
      <c r="AJ85" s="79" t="s">
        <v>300</v>
      </c>
      <c r="AK85" s="80" t="s">
        <v>350</v>
      </c>
      <c r="AL85" s="70">
        <v>1.74</v>
      </c>
      <c r="AM85" s="75">
        <f t="shared" si="3"/>
        <v>79187.399999999994</v>
      </c>
      <c r="AN85" s="73">
        <v>12078</v>
      </c>
      <c r="AO85" s="76">
        <f t="shared" si="66"/>
        <v>2.5379999999999999E-3</v>
      </c>
      <c r="AP85" s="77">
        <f t="shared" si="6"/>
        <v>200.97762119999999</v>
      </c>
      <c r="AQ85" s="98"/>
      <c r="AR85" s="98"/>
      <c r="AS85" s="100"/>
      <c r="AT85" s="101"/>
      <c r="AU85" s="101"/>
      <c r="AV85" s="98"/>
      <c r="AW85" s="62" t="s">
        <v>392</v>
      </c>
      <c r="AX85" s="31">
        <f t="shared" si="14"/>
        <v>13</v>
      </c>
      <c r="AY85" s="31">
        <f t="shared" si="15"/>
        <v>12</v>
      </c>
    </row>
    <row r="86" spans="1:51" ht="26.15" customHeight="1">
      <c r="A86" s="70">
        <v>57</v>
      </c>
      <c r="B86" s="71">
        <v>44959</v>
      </c>
      <c r="C86" s="70" t="s">
        <v>115</v>
      </c>
      <c r="D86" s="72" t="s">
        <v>413</v>
      </c>
      <c r="E86" s="70">
        <v>48324</v>
      </c>
      <c r="F86" s="70">
        <v>23.997967860677495</v>
      </c>
      <c r="G86" s="70">
        <v>42.668666079606595</v>
      </c>
      <c r="H86" s="70" t="s">
        <v>190</v>
      </c>
      <c r="I86" s="97" t="s">
        <v>392</v>
      </c>
      <c r="J86" s="62" t="s">
        <v>122</v>
      </c>
      <c r="K86" s="96">
        <v>15.17</v>
      </c>
      <c r="L86" s="71" t="s">
        <v>143</v>
      </c>
      <c r="M86" s="71">
        <v>44973</v>
      </c>
      <c r="N86" s="71">
        <v>44984</v>
      </c>
      <c r="O86" s="70" t="s">
        <v>197</v>
      </c>
      <c r="P86" s="73">
        <v>1830</v>
      </c>
      <c r="Q86" s="96">
        <v>15.17</v>
      </c>
      <c r="R86" s="74" t="s">
        <v>118</v>
      </c>
      <c r="S86" s="71">
        <v>45372</v>
      </c>
      <c r="T86" s="71">
        <v>45376</v>
      </c>
      <c r="U86" s="70" t="s">
        <v>276</v>
      </c>
      <c r="V86" s="70">
        <v>1.66</v>
      </c>
      <c r="W86" s="75">
        <f t="shared" si="0"/>
        <v>75546.600000000006</v>
      </c>
      <c r="X86" s="73">
        <v>8250</v>
      </c>
      <c r="Y86" s="76">
        <f t="shared" si="1"/>
        <v>6.4200000000000004E-3</v>
      </c>
      <c r="Z86" s="77">
        <f t="shared" si="5"/>
        <v>485.00917200000009</v>
      </c>
      <c r="AA86" s="102"/>
      <c r="AB86" s="103"/>
      <c r="AC86" s="104"/>
      <c r="AD86" s="101"/>
      <c r="AE86" s="101"/>
      <c r="AF86" s="105"/>
      <c r="AG86" s="96">
        <v>15.17</v>
      </c>
      <c r="AH86" s="78" t="s">
        <v>294</v>
      </c>
      <c r="AI86" s="79">
        <v>45737</v>
      </c>
      <c r="AJ86" s="79" t="s">
        <v>300</v>
      </c>
      <c r="AK86" s="80" t="s">
        <v>351</v>
      </c>
      <c r="AL86" s="70">
        <v>1.66</v>
      </c>
      <c r="AM86" s="75">
        <f t="shared" si="3"/>
        <v>75546.599999999991</v>
      </c>
      <c r="AN86" s="73">
        <v>10308</v>
      </c>
      <c r="AO86" s="76">
        <f t="shared" si="66"/>
        <v>2.0579999999999999E-3</v>
      </c>
      <c r="AP86" s="77">
        <f t="shared" si="6"/>
        <v>155.47490279999997</v>
      </c>
      <c r="AQ86" s="98"/>
      <c r="AR86" s="98"/>
      <c r="AS86" s="100"/>
      <c r="AT86" s="101"/>
      <c r="AU86" s="101"/>
      <c r="AV86" s="98"/>
      <c r="AW86" s="62" t="s">
        <v>392</v>
      </c>
      <c r="AX86" s="31">
        <f t="shared" si="14"/>
        <v>13</v>
      </c>
      <c r="AY86" s="31">
        <f t="shared" si="15"/>
        <v>12</v>
      </c>
    </row>
    <row r="87" spans="1:51" ht="26.15" customHeight="1">
      <c r="A87" s="70">
        <v>58</v>
      </c>
      <c r="B87" s="71">
        <v>44959</v>
      </c>
      <c r="C87" s="70" t="s">
        <v>115</v>
      </c>
      <c r="D87" s="72" t="s">
        <v>413</v>
      </c>
      <c r="E87" s="70">
        <v>48324</v>
      </c>
      <c r="F87" s="70">
        <v>23.998321566086414</v>
      </c>
      <c r="G87" s="70">
        <v>42.664611293965514</v>
      </c>
      <c r="H87" s="70" t="s">
        <v>190</v>
      </c>
      <c r="I87" s="62" t="s">
        <v>393</v>
      </c>
      <c r="J87" s="62" t="s">
        <v>117</v>
      </c>
      <c r="K87" s="62">
        <v>11.44</v>
      </c>
      <c r="L87" s="71" t="s">
        <v>143</v>
      </c>
      <c r="M87" s="71">
        <v>44973</v>
      </c>
      <c r="N87" s="71">
        <v>44984</v>
      </c>
      <c r="O87" s="70" t="s">
        <v>198</v>
      </c>
      <c r="P87" s="73">
        <v>10610</v>
      </c>
      <c r="Q87" s="62">
        <v>11.44</v>
      </c>
      <c r="R87" s="74" t="s">
        <v>118</v>
      </c>
      <c r="S87" s="71">
        <v>45372</v>
      </c>
      <c r="T87" s="71">
        <v>45376</v>
      </c>
      <c r="U87" s="70" t="s">
        <v>277</v>
      </c>
      <c r="V87" s="70">
        <v>1.56</v>
      </c>
      <c r="W87" s="75">
        <f t="shared" si="0"/>
        <v>53539.199999999997</v>
      </c>
      <c r="X87" s="73">
        <v>11880</v>
      </c>
      <c r="Y87" s="76">
        <f t="shared" si="1"/>
        <v>1.2700000000000001E-3</v>
      </c>
      <c r="Z87" s="77">
        <f t="shared" si="5"/>
        <v>67.994783999999996</v>
      </c>
      <c r="AA87" s="102">
        <f>SUM(Z87:Z89)</f>
        <v>145.27655999999999</v>
      </c>
      <c r="AB87" s="103">
        <f>AA87*3.667</f>
        <v>532.72914551999997</v>
      </c>
      <c r="AC87" s="104">
        <v>7.6599999999999988E-2</v>
      </c>
      <c r="AD87" s="101">
        <f>Q87*AC87</f>
        <v>0.87630399999999986</v>
      </c>
      <c r="AE87" s="101">
        <f t="shared" ref="AE87" si="69">AD87*3.42</f>
        <v>2.9969596799999993</v>
      </c>
      <c r="AF87" s="105">
        <f>IF((AB87-AE87)&lt;0,0,AB87-AE87)</f>
        <v>529.73218583999994</v>
      </c>
      <c r="AG87" s="62">
        <v>11.44</v>
      </c>
      <c r="AH87" s="78" t="s">
        <v>294</v>
      </c>
      <c r="AI87" s="79">
        <v>45737</v>
      </c>
      <c r="AJ87" s="79" t="s">
        <v>300</v>
      </c>
      <c r="AK87" s="80" t="s">
        <v>352</v>
      </c>
      <c r="AL87" s="70">
        <v>1.56</v>
      </c>
      <c r="AM87" s="75">
        <f t="shared" si="3"/>
        <v>53539.200000000004</v>
      </c>
      <c r="AN87" s="73">
        <v>13979</v>
      </c>
      <c r="AO87" s="76">
        <f t="shared" si="66"/>
        <v>2.0990000000000002E-3</v>
      </c>
      <c r="AP87" s="77">
        <f>AO87*AM87</f>
        <v>112.37878080000002</v>
      </c>
      <c r="AQ87" s="98">
        <f>SUM(AP87:AP89)</f>
        <v>378.70953120000001</v>
      </c>
      <c r="AR87" s="98">
        <f>AQ87*3.667</f>
        <v>1388.7278509104001</v>
      </c>
      <c r="AS87" s="99">
        <v>8.14E-2</v>
      </c>
      <c r="AT87" s="101">
        <f>AG87*AS87</f>
        <v>0.93121599999999993</v>
      </c>
      <c r="AU87" s="101">
        <f t="shared" ref="AU87" si="70">AT87*3.42</f>
        <v>3.1847587199999996</v>
      </c>
      <c r="AV87" s="98">
        <f t="shared" ref="AV87" si="71">IF((AR87-AU87),AR87-AU87)</f>
        <v>1385.5430921904001</v>
      </c>
      <c r="AW87" s="62" t="s">
        <v>393</v>
      </c>
      <c r="AX87" s="31">
        <f t="shared" si="14"/>
        <v>13</v>
      </c>
      <c r="AY87" s="31">
        <f t="shared" si="15"/>
        <v>12</v>
      </c>
    </row>
    <row r="88" spans="1:51" ht="26.15" customHeight="1">
      <c r="A88" s="70">
        <v>59</v>
      </c>
      <c r="B88" s="71">
        <v>44959</v>
      </c>
      <c r="C88" s="70" t="s">
        <v>115</v>
      </c>
      <c r="D88" s="72" t="s">
        <v>413</v>
      </c>
      <c r="E88" s="70">
        <v>48324</v>
      </c>
      <c r="F88" s="70">
        <v>23.998321566086414</v>
      </c>
      <c r="G88" s="70">
        <v>42.664611293965514</v>
      </c>
      <c r="H88" s="70" t="s">
        <v>190</v>
      </c>
      <c r="I88" s="62" t="s">
        <v>393</v>
      </c>
      <c r="J88" s="62" t="s">
        <v>120</v>
      </c>
      <c r="K88" s="62">
        <v>11.44</v>
      </c>
      <c r="L88" s="71" t="s">
        <v>143</v>
      </c>
      <c r="M88" s="71">
        <v>44973</v>
      </c>
      <c r="N88" s="71">
        <v>44984</v>
      </c>
      <c r="O88" s="70" t="s">
        <v>199</v>
      </c>
      <c r="P88" s="73">
        <v>7880</v>
      </c>
      <c r="Q88" s="62">
        <v>11.44</v>
      </c>
      <c r="R88" s="74" t="s">
        <v>118</v>
      </c>
      <c r="S88" s="71">
        <v>45372</v>
      </c>
      <c r="T88" s="71">
        <v>45376</v>
      </c>
      <c r="U88" s="70" t="s">
        <v>278</v>
      </c>
      <c r="V88" s="70">
        <v>1.74</v>
      </c>
      <c r="W88" s="75">
        <f t="shared" si="0"/>
        <v>59716.799999999996</v>
      </c>
      <c r="X88" s="73">
        <v>8430</v>
      </c>
      <c r="Y88" s="76">
        <f t="shared" si="1"/>
        <v>5.5000000000000003E-4</v>
      </c>
      <c r="Z88" s="77">
        <f t="shared" si="5"/>
        <v>32.844239999999999</v>
      </c>
      <c r="AA88" s="102"/>
      <c r="AB88" s="103"/>
      <c r="AC88" s="104"/>
      <c r="AD88" s="101"/>
      <c r="AE88" s="101"/>
      <c r="AF88" s="105"/>
      <c r="AG88" s="62">
        <v>11.44</v>
      </c>
      <c r="AH88" s="78" t="s">
        <v>294</v>
      </c>
      <c r="AI88" s="79">
        <v>45737</v>
      </c>
      <c r="AJ88" s="79" t="s">
        <v>300</v>
      </c>
      <c r="AK88" s="80" t="s">
        <v>353</v>
      </c>
      <c r="AL88" s="70">
        <v>1.74</v>
      </c>
      <c r="AM88" s="75">
        <f t="shared" si="3"/>
        <v>59716.800000000003</v>
      </c>
      <c r="AN88" s="73">
        <v>10709</v>
      </c>
      <c r="AO88" s="76">
        <f t="shared" si="66"/>
        <v>2.2790000000000002E-3</v>
      </c>
      <c r="AP88" s="77">
        <f t="shared" si="6"/>
        <v>136.09458720000001</v>
      </c>
      <c r="AQ88" s="98"/>
      <c r="AR88" s="98"/>
      <c r="AS88" s="100"/>
      <c r="AT88" s="101"/>
      <c r="AU88" s="101"/>
      <c r="AV88" s="98"/>
      <c r="AW88" s="62" t="s">
        <v>393</v>
      </c>
      <c r="AX88" s="31">
        <f t="shared" si="14"/>
        <v>13</v>
      </c>
      <c r="AY88" s="31">
        <f t="shared" si="15"/>
        <v>12</v>
      </c>
    </row>
    <row r="89" spans="1:51" ht="26.15" customHeight="1">
      <c r="A89" s="70">
        <v>60</v>
      </c>
      <c r="B89" s="71">
        <v>44959</v>
      </c>
      <c r="C89" s="70" t="s">
        <v>115</v>
      </c>
      <c r="D89" s="72" t="s">
        <v>413</v>
      </c>
      <c r="E89" s="70">
        <v>48324</v>
      </c>
      <c r="F89" s="70">
        <v>23.998321566086414</v>
      </c>
      <c r="G89" s="70">
        <v>42.664611293965514</v>
      </c>
      <c r="H89" s="70" t="s">
        <v>190</v>
      </c>
      <c r="I89" s="62" t="s">
        <v>393</v>
      </c>
      <c r="J89" s="62" t="s">
        <v>122</v>
      </c>
      <c r="K89" s="62">
        <v>11.44</v>
      </c>
      <c r="L89" s="71" t="s">
        <v>143</v>
      </c>
      <c r="M89" s="71">
        <v>44973</v>
      </c>
      <c r="N89" s="71">
        <v>44984</v>
      </c>
      <c r="O89" s="70" t="s">
        <v>200</v>
      </c>
      <c r="P89" s="73">
        <v>6270</v>
      </c>
      <c r="Q89" s="62">
        <v>11.44</v>
      </c>
      <c r="R89" s="74" t="s">
        <v>118</v>
      </c>
      <c r="S89" s="71">
        <v>45372</v>
      </c>
      <c r="T89" s="71">
        <v>45376</v>
      </c>
      <c r="U89" s="70" t="s">
        <v>279</v>
      </c>
      <c r="V89" s="70">
        <v>1.66</v>
      </c>
      <c r="W89" s="75">
        <f t="shared" si="0"/>
        <v>56971.199999999997</v>
      </c>
      <c r="X89" s="73">
        <v>7050</v>
      </c>
      <c r="Y89" s="76">
        <f t="shared" si="1"/>
        <v>7.7999999999999999E-4</v>
      </c>
      <c r="Z89" s="77">
        <f t="shared" si="5"/>
        <v>44.437535999999994</v>
      </c>
      <c r="AA89" s="102"/>
      <c r="AB89" s="103"/>
      <c r="AC89" s="104"/>
      <c r="AD89" s="101"/>
      <c r="AE89" s="101"/>
      <c r="AF89" s="105"/>
      <c r="AG89" s="62">
        <v>11.44</v>
      </c>
      <c r="AH89" s="78" t="s">
        <v>294</v>
      </c>
      <c r="AI89" s="79">
        <v>45737</v>
      </c>
      <c r="AJ89" s="79" t="s">
        <v>300</v>
      </c>
      <c r="AK89" s="80" t="s">
        <v>354</v>
      </c>
      <c r="AL89" s="70">
        <v>1.66</v>
      </c>
      <c r="AM89" s="75">
        <f t="shared" si="3"/>
        <v>56971.199999999997</v>
      </c>
      <c r="AN89" s="73">
        <v>9336</v>
      </c>
      <c r="AO89" s="76">
        <f t="shared" si="66"/>
        <v>2.2859999999999998E-3</v>
      </c>
      <c r="AP89" s="77">
        <f t="shared" si="6"/>
        <v>130.23616319999999</v>
      </c>
      <c r="AQ89" s="98"/>
      <c r="AR89" s="98"/>
      <c r="AS89" s="100"/>
      <c r="AT89" s="101"/>
      <c r="AU89" s="101"/>
      <c r="AV89" s="98"/>
      <c r="AW89" s="62" t="s">
        <v>393</v>
      </c>
      <c r="AX89" s="31">
        <f t="shared" si="14"/>
        <v>13</v>
      </c>
      <c r="AY89" s="31">
        <f t="shared" si="15"/>
        <v>12</v>
      </c>
    </row>
    <row r="90" spans="1:51" ht="26.15" customHeight="1">
      <c r="A90" s="70">
        <v>61</v>
      </c>
      <c r="B90" s="71">
        <v>44959</v>
      </c>
      <c r="C90" s="70" t="s">
        <v>115</v>
      </c>
      <c r="D90" s="72" t="s">
        <v>413</v>
      </c>
      <c r="E90" s="70">
        <v>48324</v>
      </c>
      <c r="F90" s="70">
        <v>24.007355457110883</v>
      </c>
      <c r="G90" s="70">
        <v>42.663876122802819</v>
      </c>
      <c r="H90" s="70" t="s">
        <v>201</v>
      </c>
      <c r="I90" s="97" t="s">
        <v>394</v>
      </c>
      <c r="J90" s="62" t="s">
        <v>117</v>
      </c>
      <c r="K90" s="96">
        <v>5.83</v>
      </c>
      <c r="L90" s="71" t="s">
        <v>143</v>
      </c>
      <c r="M90" s="71">
        <v>44972</v>
      </c>
      <c r="N90" s="71">
        <v>44984</v>
      </c>
      <c r="O90" s="70" t="s">
        <v>202</v>
      </c>
      <c r="P90" s="73">
        <v>12430</v>
      </c>
      <c r="Q90" s="96">
        <v>5.83</v>
      </c>
      <c r="R90" s="74" t="s">
        <v>223</v>
      </c>
      <c r="S90" s="71">
        <v>45372</v>
      </c>
      <c r="T90" s="71">
        <v>45376</v>
      </c>
      <c r="U90" s="70" t="s">
        <v>280</v>
      </c>
      <c r="V90" s="70">
        <v>1.56</v>
      </c>
      <c r="W90" s="75">
        <f t="shared" si="0"/>
        <v>27284.400000000001</v>
      </c>
      <c r="X90" s="73">
        <v>11660</v>
      </c>
      <c r="Y90" s="76">
        <f t="shared" si="1"/>
        <v>-7.6999999999999996E-4</v>
      </c>
      <c r="Z90" s="77">
        <f t="shared" si="5"/>
        <v>-21.008987999999999</v>
      </c>
      <c r="AA90" s="102">
        <f>SUM(Z90:Z92)</f>
        <v>-120.40116</v>
      </c>
      <c r="AB90" s="103">
        <f>AA90*3.667</f>
        <v>-441.51105372000001</v>
      </c>
      <c r="AC90" s="104"/>
      <c r="AD90" s="101">
        <f>Q90*AC90</f>
        <v>0</v>
      </c>
      <c r="AE90" s="101">
        <f t="shared" ref="AE90" si="72">AD90*3.42</f>
        <v>0</v>
      </c>
      <c r="AF90" s="105">
        <f>IF((AB90-AE90)&lt;0,0,AB90-AE90)</f>
        <v>0</v>
      </c>
      <c r="AG90" s="96">
        <v>5.83</v>
      </c>
      <c r="AH90" s="78" t="s">
        <v>294</v>
      </c>
      <c r="AI90" s="79">
        <v>45736</v>
      </c>
      <c r="AJ90" s="79" t="s">
        <v>300</v>
      </c>
      <c r="AK90" s="80" t="s">
        <v>304</v>
      </c>
      <c r="AL90" s="70">
        <v>1.56</v>
      </c>
      <c r="AM90" s="75">
        <f t="shared" si="3"/>
        <v>27284.400000000001</v>
      </c>
      <c r="AN90" s="73">
        <v>13500</v>
      </c>
      <c r="AO90" s="76">
        <f t="shared" ref="AO90:AO95" si="73">(AN90-P90)/1000000</f>
        <v>1.07E-3</v>
      </c>
      <c r="AP90" s="77">
        <f>AO90*AM90</f>
        <v>29.194307999999999</v>
      </c>
      <c r="AQ90" s="98">
        <f>SUM(AP90:AP92)</f>
        <v>34.645591199999998</v>
      </c>
      <c r="AR90" s="98">
        <f>AQ90*3.667</f>
        <v>127.04538293039998</v>
      </c>
      <c r="AS90" s="99">
        <v>5.9200000000000003E-2</v>
      </c>
      <c r="AT90" s="101">
        <f>AG90*AS90</f>
        <v>0.345136</v>
      </c>
      <c r="AU90" s="101">
        <f t="shared" ref="AU90" si="74">AT90*3.42</f>
        <v>1.18036512</v>
      </c>
      <c r="AV90" s="98">
        <f t="shared" ref="AV90" si="75">IF((AR90-AU90),AR90-AU90)</f>
        <v>125.86501781039998</v>
      </c>
      <c r="AW90" s="62" t="s">
        <v>394</v>
      </c>
      <c r="AX90" s="31">
        <f t="shared" si="14"/>
        <v>13</v>
      </c>
      <c r="AY90" s="31">
        <f t="shared" si="15"/>
        <v>11</v>
      </c>
    </row>
    <row r="91" spans="1:51" ht="26.15" customHeight="1">
      <c r="A91" s="70">
        <v>62</v>
      </c>
      <c r="B91" s="71">
        <v>44959</v>
      </c>
      <c r="C91" s="70" t="s">
        <v>115</v>
      </c>
      <c r="D91" s="72" t="s">
        <v>413</v>
      </c>
      <c r="E91" s="70">
        <v>48324</v>
      </c>
      <c r="F91" s="70">
        <v>24.007355457110883</v>
      </c>
      <c r="G91" s="70">
        <v>42.663876122802819</v>
      </c>
      <c r="H91" s="70" t="s">
        <v>201</v>
      </c>
      <c r="I91" s="97" t="s">
        <v>394</v>
      </c>
      <c r="J91" s="62" t="s">
        <v>120</v>
      </c>
      <c r="K91" s="96">
        <v>5.83</v>
      </c>
      <c r="L91" s="71" t="s">
        <v>143</v>
      </c>
      <c r="M91" s="71">
        <v>44972</v>
      </c>
      <c r="N91" s="71">
        <v>44984</v>
      </c>
      <c r="O91" s="70" t="s">
        <v>203</v>
      </c>
      <c r="P91" s="73">
        <v>10080</v>
      </c>
      <c r="Q91" s="96">
        <v>5.83</v>
      </c>
      <c r="R91" s="74" t="s">
        <v>223</v>
      </c>
      <c r="S91" s="71">
        <v>45372</v>
      </c>
      <c r="T91" s="71">
        <v>45376</v>
      </c>
      <c r="U91" s="70" t="s">
        <v>281</v>
      </c>
      <c r="V91" s="70">
        <v>1.74</v>
      </c>
      <c r="W91" s="75">
        <f t="shared" si="0"/>
        <v>30432.600000000002</v>
      </c>
      <c r="X91" s="73">
        <v>6690</v>
      </c>
      <c r="Y91" s="76">
        <f t="shared" si="1"/>
        <v>-3.3899999999999998E-3</v>
      </c>
      <c r="Z91" s="77">
        <f t="shared" si="5"/>
        <v>-103.16651400000001</v>
      </c>
      <c r="AA91" s="102"/>
      <c r="AB91" s="103"/>
      <c r="AC91" s="104"/>
      <c r="AD91" s="101"/>
      <c r="AE91" s="101"/>
      <c r="AF91" s="105"/>
      <c r="AG91" s="96">
        <v>5.83</v>
      </c>
      <c r="AH91" s="78" t="s">
        <v>294</v>
      </c>
      <c r="AI91" s="79">
        <v>45736</v>
      </c>
      <c r="AJ91" s="79" t="s">
        <v>300</v>
      </c>
      <c r="AK91" s="80" t="s">
        <v>305</v>
      </c>
      <c r="AL91" s="70">
        <v>1.74</v>
      </c>
      <c r="AM91" s="75">
        <f t="shared" si="3"/>
        <v>30432.6</v>
      </c>
      <c r="AN91" s="73">
        <v>9411</v>
      </c>
      <c r="AO91" s="76">
        <f t="shared" si="73"/>
        <v>-6.69E-4</v>
      </c>
      <c r="AP91" s="77">
        <f t="shared" si="6"/>
        <v>-20.359409400000001</v>
      </c>
      <c r="AQ91" s="98"/>
      <c r="AR91" s="98"/>
      <c r="AS91" s="100"/>
      <c r="AT91" s="101"/>
      <c r="AU91" s="101"/>
      <c r="AV91" s="98"/>
      <c r="AW91" s="62" t="s">
        <v>394</v>
      </c>
      <c r="AX91" s="31">
        <f t="shared" si="14"/>
        <v>13</v>
      </c>
      <c r="AY91" s="31">
        <f t="shared" si="15"/>
        <v>11</v>
      </c>
    </row>
    <row r="92" spans="1:51" ht="26.15" customHeight="1">
      <c r="A92" s="70">
        <v>63</v>
      </c>
      <c r="B92" s="71">
        <v>44959</v>
      </c>
      <c r="C92" s="70" t="s">
        <v>115</v>
      </c>
      <c r="D92" s="72" t="s">
        <v>413</v>
      </c>
      <c r="E92" s="70">
        <v>48324</v>
      </c>
      <c r="F92" s="70">
        <v>24.007355457110883</v>
      </c>
      <c r="G92" s="70">
        <v>42.663876122802819</v>
      </c>
      <c r="H92" s="70" t="s">
        <v>201</v>
      </c>
      <c r="I92" s="97" t="s">
        <v>394</v>
      </c>
      <c r="J92" s="62" t="s">
        <v>122</v>
      </c>
      <c r="K92" s="96">
        <v>5.83</v>
      </c>
      <c r="L92" s="71" t="s">
        <v>143</v>
      </c>
      <c r="M92" s="71">
        <v>44972</v>
      </c>
      <c r="N92" s="71">
        <v>44984</v>
      </c>
      <c r="O92" s="70" t="s">
        <v>204</v>
      </c>
      <c r="P92" s="73">
        <v>5520</v>
      </c>
      <c r="Q92" s="96">
        <v>5.83</v>
      </c>
      <c r="R92" s="74" t="s">
        <v>223</v>
      </c>
      <c r="S92" s="71">
        <v>45372</v>
      </c>
      <c r="T92" s="71">
        <v>45376</v>
      </c>
      <c r="U92" s="70" t="s">
        <v>282</v>
      </c>
      <c r="V92" s="70">
        <v>1.66</v>
      </c>
      <c r="W92" s="75">
        <f t="shared" si="0"/>
        <v>29033.4</v>
      </c>
      <c r="X92" s="73">
        <v>5650</v>
      </c>
      <c r="Y92" s="76">
        <f t="shared" si="1"/>
        <v>1.2999999999999999E-4</v>
      </c>
      <c r="Z92" s="77">
        <f t="shared" si="5"/>
        <v>3.7743419999999999</v>
      </c>
      <c r="AA92" s="102"/>
      <c r="AB92" s="103"/>
      <c r="AC92" s="104"/>
      <c r="AD92" s="101"/>
      <c r="AE92" s="101"/>
      <c r="AF92" s="105"/>
      <c r="AG92" s="96">
        <v>5.83</v>
      </c>
      <c r="AH92" s="78" t="s">
        <v>294</v>
      </c>
      <c r="AI92" s="79">
        <v>45736</v>
      </c>
      <c r="AJ92" s="79" t="s">
        <v>300</v>
      </c>
      <c r="AK92" s="80" t="s">
        <v>306</v>
      </c>
      <c r="AL92" s="70">
        <v>1.66</v>
      </c>
      <c r="AM92" s="75">
        <f t="shared" si="3"/>
        <v>29033.399999999998</v>
      </c>
      <c r="AN92" s="73">
        <v>6409</v>
      </c>
      <c r="AO92" s="76">
        <f t="shared" si="73"/>
        <v>8.8900000000000003E-4</v>
      </c>
      <c r="AP92" s="77">
        <f t="shared" si="6"/>
        <v>25.810692599999999</v>
      </c>
      <c r="AQ92" s="98"/>
      <c r="AR92" s="98"/>
      <c r="AS92" s="100"/>
      <c r="AT92" s="101"/>
      <c r="AU92" s="101"/>
      <c r="AV92" s="98"/>
      <c r="AW92" s="62" t="s">
        <v>394</v>
      </c>
      <c r="AX92" s="31">
        <f t="shared" si="14"/>
        <v>13</v>
      </c>
      <c r="AY92" s="31">
        <f t="shared" si="15"/>
        <v>11</v>
      </c>
    </row>
    <row r="93" spans="1:51" ht="26.15" customHeight="1">
      <c r="A93" s="70">
        <v>64</v>
      </c>
      <c r="B93" s="71">
        <v>44959</v>
      </c>
      <c r="C93" s="70" t="s">
        <v>115</v>
      </c>
      <c r="D93" s="72" t="s">
        <v>413</v>
      </c>
      <c r="E93" s="70">
        <v>48324</v>
      </c>
      <c r="F93" s="70">
        <v>24.007983955877588</v>
      </c>
      <c r="G93" s="70">
        <v>42.665840054515684</v>
      </c>
      <c r="H93" s="70" t="s">
        <v>201</v>
      </c>
      <c r="I93" s="62" t="s">
        <v>395</v>
      </c>
      <c r="J93" s="62" t="s">
        <v>117</v>
      </c>
      <c r="K93" s="62">
        <v>6.31</v>
      </c>
      <c r="L93" s="71" t="s">
        <v>143</v>
      </c>
      <c r="M93" s="71">
        <v>44972</v>
      </c>
      <c r="N93" s="71">
        <v>44984</v>
      </c>
      <c r="O93" s="70" t="s">
        <v>205</v>
      </c>
      <c r="P93" s="73">
        <v>10970</v>
      </c>
      <c r="Q93" s="62">
        <v>6.31</v>
      </c>
      <c r="R93" s="74" t="s">
        <v>118</v>
      </c>
      <c r="S93" s="71">
        <v>45372</v>
      </c>
      <c r="T93" s="71">
        <v>45376</v>
      </c>
      <c r="U93" s="70" t="s">
        <v>283</v>
      </c>
      <c r="V93" s="70">
        <v>1.56</v>
      </c>
      <c r="W93" s="75">
        <f t="shared" si="0"/>
        <v>29530.799999999999</v>
      </c>
      <c r="X93" s="73">
        <v>9850</v>
      </c>
      <c r="Y93" s="76">
        <f t="shared" si="1"/>
        <v>-1.1199999999999999E-3</v>
      </c>
      <c r="Z93" s="77">
        <f t="shared" si="5"/>
        <v>-33.074495999999996</v>
      </c>
      <c r="AA93" s="102">
        <f>SUM(Z93:Z95)</f>
        <v>-6.7201499999999754</v>
      </c>
      <c r="AB93" s="103">
        <f>AA93*3.667</f>
        <v>-24.64279004999991</v>
      </c>
      <c r="AC93" s="104"/>
      <c r="AD93" s="101">
        <f>Q93*AC93</f>
        <v>0</v>
      </c>
      <c r="AE93" s="101">
        <f t="shared" ref="AE93" si="76">AD93*3.42</f>
        <v>0</v>
      </c>
      <c r="AF93" s="105">
        <f>IF((AB93-AE93)&lt;0,0,AB93-AE93)</f>
        <v>0</v>
      </c>
      <c r="AG93" s="62">
        <v>6.31</v>
      </c>
      <c r="AH93" s="78" t="s">
        <v>294</v>
      </c>
      <c r="AI93" s="79">
        <v>45736</v>
      </c>
      <c r="AJ93" s="79" t="s">
        <v>300</v>
      </c>
      <c r="AK93" s="80" t="s">
        <v>355</v>
      </c>
      <c r="AL93" s="70">
        <v>1.56</v>
      </c>
      <c r="AM93" s="75">
        <f t="shared" si="3"/>
        <v>29530.799999999996</v>
      </c>
      <c r="AN93" s="73">
        <v>10979</v>
      </c>
      <c r="AO93" s="76">
        <f t="shared" si="73"/>
        <v>9.0000000000000002E-6</v>
      </c>
      <c r="AP93" s="77">
        <f>AO93*AM93</f>
        <v>0.26577719999999999</v>
      </c>
      <c r="AQ93" s="98">
        <f>SUM(AP93:AP95)</f>
        <v>59.866124999999982</v>
      </c>
      <c r="AR93" s="98">
        <f>AQ93*3.667</f>
        <v>219.52908037499992</v>
      </c>
      <c r="AS93" s="99">
        <v>8.14E-2</v>
      </c>
      <c r="AT93" s="101">
        <f>AG93*AS93</f>
        <v>0.51363399999999992</v>
      </c>
      <c r="AU93" s="101">
        <f>AT93*3.42</f>
        <v>1.7566282799999997</v>
      </c>
      <c r="AV93" s="98">
        <f t="shared" ref="AV93" si="77">IF((AR93-AU93),AR93-AU93)</f>
        <v>217.77245209499992</v>
      </c>
      <c r="AW93" s="62" t="s">
        <v>395</v>
      </c>
      <c r="AX93" s="31">
        <f t="shared" si="14"/>
        <v>13</v>
      </c>
      <c r="AY93" s="31">
        <f t="shared" si="15"/>
        <v>11</v>
      </c>
    </row>
    <row r="94" spans="1:51" ht="26.15" customHeight="1">
      <c r="A94" s="70">
        <v>65</v>
      </c>
      <c r="B94" s="71">
        <v>44959</v>
      </c>
      <c r="C94" s="70" t="s">
        <v>115</v>
      </c>
      <c r="D94" s="72" t="s">
        <v>413</v>
      </c>
      <c r="E94" s="70">
        <v>48324</v>
      </c>
      <c r="F94" s="70">
        <v>24.007983955877588</v>
      </c>
      <c r="G94" s="70">
        <v>42.665840054515684</v>
      </c>
      <c r="H94" s="70" t="s">
        <v>201</v>
      </c>
      <c r="I94" s="62" t="s">
        <v>395</v>
      </c>
      <c r="J94" s="62" t="s">
        <v>120</v>
      </c>
      <c r="K94" s="62">
        <v>6.31</v>
      </c>
      <c r="L94" s="71" t="s">
        <v>143</v>
      </c>
      <c r="M94" s="71">
        <v>44972</v>
      </c>
      <c r="N94" s="71">
        <v>44984</v>
      </c>
      <c r="O94" s="70" t="s">
        <v>206</v>
      </c>
      <c r="P94" s="73">
        <v>9290</v>
      </c>
      <c r="Q94" s="62">
        <v>6.31</v>
      </c>
      <c r="R94" s="74" t="s">
        <v>118</v>
      </c>
      <c r="S94" s="71">
        <v>45372</v>
      </c>
      <c r="T94" s="71">
        <v>45376</v>
      </c>
      <c r="U94" s="70" t="s">
        <v>284</v>
      </c>
      <c r="V94" s="70">
        <v>1.74</v>
      </c>
      <c r="W94" s="75">
        <f t="shared" ref="W94:W101" si="78">V94*10000*0.3*Q94</f>
        <v>32938.199999999997</v>
      </c>
      <c r="X94" s="73">
        <v>7810</v>
      </c>
      <c r="Y94" s="76">
        <f t="shared" ref="Y94:Y101" si="79">(X94-P94)/1000000</f>
        <v>-1.48E-3</v>
      </c>
      <c r="Z94" s="77">
        <f t="shared" si="5"/>
        <v>-48.748535999999994</v>
      </c>
      <c r="AA94" s="102"/>
      <c r="AB94" s="103"/>
      <c r="AC94" s="104"/>
      <c r="AD94" s="101"/>
      <c r="AE94" s="101"/>
      <c r="AF94" s="105"/>
      <c r="AG94" s="62">
        <v>6.31</v>
      </c>
      <c r="AH94" s="78" t="s">
        <v>294</v>
      </c>
      <c r="AI94" s="79">
        <v>45736</v>
      </c>
      <c r="AJ94" s="79" t="s">
        <v>300</v>
      </c>
      <c r="AK94" s="80" t="s">
        <v>356</v>
      </c>
      <c r="AL94" s="70">
        <v>1.74</v>
      </c>
      <c r="AM94" s="75">
        <f t="shared" ref="AM94:AM101" si="80">AG94*10000*0.3*AL94</f>
        <v>32938.199999999997</v>
      </c>
      <c r="AN94" s="73">
        <v>8536</v>
      </c>
      <c r="AO94" s="76">
        <f t="shared" si="73"/>
        <v>-7.54E-4</v>
      </c>
      <c r="AP94" s="77">
        <f t="shared" si="6"/>
        <v>-24.835402799999997</v>
      </c>
      <c r="AQ94" s="98"/>
      <c r="AR94" s="98"/>
      <c r="AS94" s="100"/>
      <c r="AT94" s="101"/>
      <c r="AU94" s="101"/>
      <c r="AV94" s="98"/>
      <c r="AW94" s="62" t="s">
        <v>395</v>
      </c>
      <c r="AX94" s="31">
        <f t="shared" si="14"/>
        <v>13</v>
      </c>
      <c r="AY94" s="31">
        <f t="shared" si="15"/>
        <v>11</v>
      </c>
    </row>
    <row r="95" spans="1:51" ht="26.15" customHeight="1">
      <c r="A95" s="70">
        <v>66</v>
      </c>
      <c r="B95" s="71">
        <v>44959</v>
      </c>
      <c r="C95" s="70" t="s">
        <v>115</v>
      </c>
      <c r="D95" s="72" t="s">
        <v>413</v>
      </c>
      <c r="E95" s="70">
        <v>48324</v>
      </c>
      <c r="F95" s="70">
        <v>24.007983955877588</v>
      </c>
      <c r="G95" s="70">
        <v>42.665840054515684</v>
      </c>
      <c r="H95" s="70" t="s">
        <v>201</v>
      </c>
      <c r="I95" s="62" t="s">
        <v>395</v>
      </c>
      <c r="J95" s="62" t="s">
        <v>122</v>
      </c>
      <c r="K95" s="62">
        <v>6.31</v>
      </c>
      <c r="L95" s="71" t="s">
        <v>143</v>
      </c>
      <c r="M95" s="71">
        <v>44972</v>
      </c>
      <c r="N95" s="71">
        <v>44984</v>
      </c>
      <c r="O95" s="70" t="s">
        <v>207</v>
      </c>
      <c r="P95" s="73">
        <v>4090</v>
      </c>
      <c r="Q95" s="62">
        <v>6.31</v>
      </c>
      <c r="R95" s="74" t="s">
        <v>118</v>
      </c>
      <c r="S95" s="71">
        <v>45372</v>
      </c>
      <c r="T95" s="71">
        <v>45376</v>
      </c>
      <c r="U95" s="70" t="s">
        <v>285</v>
      </c>
      <c r="V95" s="70">
        <v>1.66</v>
      </c>
      <c r="W95" s="75">
        <f t="shared" si="78"/>
        <v>31423.8</v>
      </c>
      <c r="X95" s="73">
        <v>6480</v>
      </c>
      <c r="Y95" s="76">
        <f t="shared" si="79"/>
        <v>2.3900000000000002E-3</v>
      </c>
      <c r="Z95" s="77">
        <f t="shared" ref="Z95:Z101" si="81">Y95*W95</f>
        <v>75.102882000000008</v>
      </c>
      <c r="AA95" s="102"/>
      <c r="AB95" s="103"/>
      <c r="AC95" s="104"/>
      <c r="AD95" s="101"/>
      <c r="AE95" s="101"/>
      <c r="AF95" s="105"/>
      <c r="AG95" s="62">
        <v>6.31</v>
      </c>
      <c r="AH95" s="78" t="s">
        <v>294</v>
      </c>
      <c r="AI95" s="79">
        <v>45736</v>
      </c>
      <c r="AJ95" s="79" t="s">
        <v>300</v>
      </c>
      <c r="AK95" s="80" t="s">
        <v>357</v>
      </c>
      <c r="AL95" s="70">
        <v>1.66</v>
      </c>
      <c r="AM95" s="75">
        <f t="shared" si="80"/>
        <v>31423.799999999992</v>
      </c>
      <c r="AN95" s="73">
        <v>6777</v>
      </c>
      <c r="AO95" s="76">
        <f t="shared" si="73"/>
        <v>2.6870000000000002E-3</v>
      </c>
      <c r="AP95" s="77">
        <f t="shared" ref="AP95" si="82">AO95*AM95</f>
        <v>84.435750599999977</v>
      </c>
      <c r="AQ95" s="98"/>
      <c r="AR95" s="98"/>
      <c r="AS95" s="100"/>
      <c r="AT95" s="101"/>
      <c r="AU95" s="101"/>
      <c r="AV95" s="98"/>
      <c r="AW95" s="62" t="s">
        <v>395</v>
      </c>
      <c r="AX95" s="31">
        <f t="shared" si="14"/>
        <v>13</v>
      </c>
      <c r="AY95" s="31">
        <f t="shared" si="15"/>
        <v>11</v>
      </c>
    </row>
    <row r="96" spans="1:51" ht="26.15" customHeight="1">
      <c r="A96" s="70">
        <v>67</v>
      </c>
      <c r="B96" s="71">
        <v>44959</v>
      </c>
      <c r="C96" s="70" t="s">
        <v>115</v>
      </c>
      <c r="D96" s="72" t="s">
        <v>413</v>
      </c>
      <c r="E96" s="70">
        <v>48324</v>
      </c>
      <c r="F96" s="70">
        <v>23.999140270331019</v>
      </c>
      <c r="G96" s="70">
        <v>42.677087787023545</v>
      </c>
      <c r="H96" s="70" t="s">
        <v>208</v>
      </c>
      <c r="I96" s="62" t="s">
        <v>396</v>
      </c>
      <c r="J96" s="62" t="s">
        <v>117</v>
      </c>
      <c r="K96" s="62">
        <v>4.3499999999999996</v>
      </c>
      <c r="L96" s="71" t="s">
        <v>130</v>
      </c>
      <c r="M96" s="71">
        <v>44975</v>
      </c>
      <c r="N96" s="71">
        <v>44992</v>
      </c>
      <c r="O96" s="70" t="s">
        <v>209</v>
      </c>
      <c r="P96" s="73">
        <v>9540</v>
      </c>
      <c r="Q96" s="62">
        <v>4.3499999999999996</v>
      </c>
      <c r="R96" s="74" t="s">
        <v>223</v>
      </c>
      <c r="S96" s="71">
        <v>45371</v>
      </c>
      <c r="T96" s="71">
        <v>45376</v>
      </c>
      <c r="U96" s="70" t="s">
        <v>286</v>
      </c>
      <c r="V96" s="70">
        <v>1.56</v>
      </c>
      <c r="W96" s="75">
        <f t="shared" si="78"/>
        <v>20358</v>
      </c>
      <c r="X96" s="73">
        <v>9210</v>
      </c>
      <c r="Y96" s="76">
        <f t="shared" si="79"/>
        <v>-3.3E-4</v>
      </c>
      <c r="Z96" s="77">
        <f t="shared" si="81"/>
        <v>-6.71814</v>
      </c>
      <c r="AA96" s="102">
        <f>SUM(Z96:Z98)</f>
        <v>39.575429999999997</v>
      </c>
      <c r="AB96" s="103">
        <f>AA96*3.667</f>
        <v>145.12310180999998</v>
      </c>
      <c r="AC96" s="104">
        <v>0.157</v>
      </c>
      <c r="AD96" s="101">
        <f>Q96*AC96</f>
        <v>0.68294999999999995</v>
      </c>
      <c r="AE96" s="101">
        <f t="shared" ref="AE96" si="83">AD96*3.42</f>
        <v>2.3356889999999999</v>
      </c>
      <c r="AF96" s="105">
        <f>IF((AB96-AE96)&lt;0,0,AB96-AE96)</f>
        <v>142.78741280999998</v>
      </c>
      <c r="AG96" s="62">
        <v>4.3499999999999996</v>
      </c>
      <c r="AH96" s="78" t="s">
        <v>294</v>
      </c>
      <c r="AI96" s="79">
        <v>45737</v>
      </c>
      <c r="AJ96" s="79" t="s">
        <v>300</v>
      </c>
      <c r="AK96" s="80" t="s">
        <v>319</v>
      </c>
      <c r="AL96" s="70">
        <v>1.56</v>
      </c>
      <c r="AM96" s="75">
        <f t="shared" si="80"/>
        <v>20358</v>
      </c>
      <c r="AN96" s="73">
        <v>9708</v>
      </c>
      <c r="AO96" s="76">
        <f>(AN96-X96)/1000000</f>
        <v>4.9799999999999996E-4</v>
      </c>
      <c r="AP96" s="77">
        <f>AO96*AM96</f>
        <v>10.138283999999999</v>
      </c>
      <c r="AQ96" s="98">
        <f>SUM(AP96:AP98)</f>
        <v>67.196798999999999</v>
      </c>
      <c r="AR96" s="98">
        <f>AQ96*3.667</f>
        <v>246.41066193299997</v>
      </c>
      <c r="AS96" s="99">
        <v>5.9200000000000003E-2</v>
      </c>
      <c r="AT96" s="101">
        <f>AG96*AS96</f>
        <v>0.25751999999999997</v>
      </c>
      <c r="AU96" s="101">
        <f t="shared" ref="AU96" si="84">AT96*3.42</f>
        <v>0.8807183999999999</v>
      </c>
      <c r="AV96" s="98">
        <f t="shared" ref="AV96" si="85">IF((AR96-AU96),AR96-AU96)</f>
        <v>245.52994353299997</v>
      </c>
      <c r="AW96" s="62" t="s">
        <v>396</v>
      </c>
      <c r="AX96" s="31">
        <f t="shared" si="14"/>
        <v>13</v>
      </c>
      <c r="AY96" s="31">
        <f t="shared" si="15"/>
        <v>12</v>
      </c>
    </row>
    <row r="97" spans="1:51" ht="26.15" customHeight="1">
      <c r="A97" s="70">
        <v>68</v>
      </c>
      <c r="B97" s="71">
        <v>44959</v>
      </c>
      <c r="C97" s="70" t="s">
        <v>115</v>
      </c>
      <c r="D97" s="72" t="s">
        <v>413</v>
      </c>
      <c r="E97" s="70">
        <v>48324</v>
      </c>
      <c r="F97" s="70">
        <v>23.999140270331019</v>
      </c>
      <c r="G97" s="70">
        <v>42.677087787023545</v>
      </c>
      <c r="H97" s="70" t="s">
        <v>208</v>
      </c>
      <c r="I97" s="62" t="s">
        <v>396</v>
      </c>
      <c r="J97" s="62" t="s">
        <v>120</v>
      </c>
      <c r="K97" s="62">
        <v>4.3499999999999996</v>
      </c>
      <c r="L97" s="71" t="s">
        <v>130</v>
      </c>
      <c r="M97" s="71">
        <v>44975</v>
      </c>
      <c r="N97" s="71">
        <v>44984</v>
      </c>
      <c r="O97" s="70" t="s">
        <v>210</v>
      </c>
      <c r="P97" s="73">
        <v>4600</v>
      </c>
      <c r="Q97" s="62">
        <v>4.3499999999999996</v>
      </c>
      <c r="R97" s="74" t="s">
        <v>223</v>
      </c>
      <c r="S97" s="71">
        <v>45371</v>
      </c>
      <c r="T97" s="71">
        <v>45376</v>
      </c>
      <c r="U97" s="70" t="s">
        <v>287</v>
      </c>
      <c r="V97" s="70">
        <v>1.74</v>
      </c>
      <c r="W97" s="75">
        <f t="shared" si="78"/>
        <v>22706.999999999996</v>
      </c>
      <c r="X97" s="73">
        <v>5160</v>
      </c>
      <c r="Y97" s="76">
        <f t="shared" si="79"/>
        <v>5.5999999999999995E-4</v>
      </c>
      <c r="Z97" s="77">
        <f t="shared" si="81"/>
        <v>12.715919999999997</v>
      </c>
      <c r="AA97" s="102"/>
      <c r="AB97" s="103"/>
      <c r="AC97" s="104"/>
      <c r="AD97" s="101"/>
      <c r="AE97" s="101"/>
      <c r="AF97" s="105"/>
      <c r="AG97" s="62">
        <v>4.3499999999999996</v>
      </c>
      <c r="AH97" s="78" t="s">
        <v>294</v>
      </c>
      <c r="AI97" s="79">
        <v>45737</v>
      </c>
      <c r="AJ97" s="79" t="s">
        <v>300</v>
      </c>
      <c r="AK97" s="80" t="s">
        <v>320</v>
      </c>
      <c r="AL97" s="70">
        <v>1.74</v>
      </c>
      <c r="AM97" s="75">
        <f t="shared" si="80"/>
        <v>22707</v>
      </c>
      <c r="AN97" s="73">
        <v>6092</v>
      </c>
      <c r="AO97" s="76">
        <f>(AN97-X97)/1000000</f>
        <v>9.3199999999999999E-4</v>
      </c>
      <c r="AP97" s="77">
        <f t="shared" ref="AP97:AP98" si="86">AO97*AM97</f>
        <v>21.162924</v>
      </c>
      <c r="AQ97" s="98"/>
      <c r="AR97" s="98"/>
      <c r="AS97" s="100"/>
      <c r="AT97" s="101"/>
      <c r="AU97" s="101"/>
      <c r="AV97" s="98"/>
      <c r="AW97" s="62" t="s">
        <v>396</v>
      </c>
      <c r="AX97" s="31">
        <f t="shared" si="14"/>
        <v>13</v>
      </c>
      <c r="AY97" s="31">
        <f t="shared" si="15"/>
        <v>12</v>
      </c>
    </row>
    <row r="98" spans="1:51" ht="26.15" customHeight="1">
      <c r="A98" s="70">
        <v>69</v>
      </c>
      <c r="B98" s="71">
        <v>44959</v>
      </c>
      <c r="C98" s="70" t="s">
        <v>115</v>
      </c>
      <c r="D98" s="72" t="s">
        <v>413</v>
      </c>
      <c r="E98" s="70">
        <v>48324</v>
      </c>
      <c r="F98" s="70">
        <v>23.999140270331019</v>
      </c>
      <c r="G98" s="70">
        <v>42.677087787023545</v>
      </c>
      <c r="H98" s="70" t="s">
        <v>208</v>
      </c>
      <c r="I98" s="62" t="s">
        <v>396</v>
      </c>
      <c r="J98" s="62" t="s">
        <v>122</v>
      </c>
      <c r="K98" s="62">
        <v>4.3499999999999996</v>
      </c>
      <c r="L98" s="71" t="s">
        <v>130</v>
      </c>
      <c r="M98" s="71">
        <v>44975</v>
      </c>
      <c r="N98" s="71">
        <v>44984</v>
      </c>
      <c r="O98" s="70" t="s">
        <v>211</v>
      </c>
      <c r="P98" s="73">
        <v>2030</v>
      </c>
      <c r="Q98" s="62">
        <v>4.3499999999999996</v>
      </c>
      <c r="R98" s="74" t="s">
        <v>223</v>
      </c>
      <c r="S98" s="71">
        <v>45371</v>
      </c>
      <c r="T98" s="71">
        <v>45376</v>
      </c>
      <c r="U98" s="70" t="s">
        <v>288</v>
      </c>
      <c r="V98" s="70">
        <v>1.66</v>
      </c>
      <c r="W98" s="75">
        <f t="shared" si="78"/>
        <v>21663</v>
      </c>
      <c r="X98" s="73">
        <v>3580</v>
      </c>
      <c r="Y98" s="76">
        <f t="shared" si="79"/>
        <v>1.5499999999999999E-3</v>
      </c>
      <c r="Z98" s="77">
        <f t="shared" si="81"/>
        <v>33.577649999999998</v>
      </c>
      <c r="AA98" s="102"/>
      <c r="AB98" s="103"/>
      <c r="AC98" s="104"/>
      <c r="AD98" s="101"/>
      <c r="AE98" s="101"/>
      <c r="AF98" s="105"/>
      <c r="AG98" s="62">
        <v>4.3499999999999996</v>
      </c>
      <c r="AH98" s="78" t="s">
        <v>294</v>
      </c>
      <c r="AI98" s="79">
        <v>45737</v>
      </c>
      <c r="AJ98" s="79" t="s">
        <v>300</v>
      </c>
      <c r="AK98" s="80" t="s">
        <v>321</v>
      </c>
      <c r="AL98" s="70">
        <v>1.66</v>
      </c>
      <c r="AM98" s="75">
        <f t="shared" si="80"/>
        <v>21663</v>
      </c>
      <c r="AN98" s="73">
        <v>5237</v>
      </c>
      <c r="AO98" s="76">
        <f>(AN98-X98)/1000000</f>
        <v>1.6570000000000001E-3</v>
      </c>
      <c r="AP98" s="77">
        <f t="shared" si="86"/>
        <v>35.895591000000003</v>
      </c>
      <c r="AQ98" s="98"/>
      <c r="AR98" s="98"/>
      <c r="AS98" s="100"/>
      <c r="AT98" s="101"/>
      <c r="AU98" s="101"/>
      <c r="AV98" s="98"/>
      <c r="AW98" s="62" t="s">
        <v>396</v>
      </c>
      <c r="AX98" s="31">
        <f t="shared" si="14"/>
        <v>13</v>
      </c>
      <c r="AY98" s="31">
        <f t="shared" si="15"/>
        <v>12</v>
      </c>
    </row>
    <row r="99" spans="1:51" ht="27" customHeight="1">
      <c r="A99" s="70">
        <v>70</v>
      </c>
      <c r="B99" s="71">
        <v>44959</v>
      </c>
      <c r="C99" s="70" t="s">
        <v>115</v>
      </c>
      <c r="D99" s="72" t="s">
        <v>413</v>
      </c>
      <c r="E99" s="70">
        <v>48324</v>
      </c>
      <c r="F99" s="70">
        <v>23.998372724876987</v>
      </c>
      <c r="G99" s="70">
        <v>42.674720152731496</v>
      </c>
      <c r="H99" s="70" t="s">
        <v>212</v>
      </c>
      <c r="I99" s="97" t="s">
        <v>397</v>
      </c>
      <c r="J99" s="62" t="s">
        <v>117</v>
      </c>
      <c r="K99" s="96">
        <v>5.23</v>
      </c>
      <c r="L99" s="71" t="s">
        <v>118</v>
      </c>
      <c r="M99" s="71">
        <v>44975</v>
      </c>
      <c r="N99" s="71">
        <v>44984</v>
      </c>
      <c r="O99" s="70" t="s">
        <v>213</v>
      </c>
      <c r="P99" s="73">
        <v>10030</v>
      </c>
      <c r="Q99" s="96">
        <v>5.23</v>
      </c>
      <c r="R99" s="74" t="s">
        <v>216</v>
      </c>
      <c r="S99" s="71">
        <v>45371</v>
      </c>
      <c r="T99" s="71">
        <v>45376</v>
      </c>
      <c r="U99" s="70" t="s">
        <v>289</v>
      </c>
      <c r="V99" s="70">
        <v>1.56</v>
      </c>
      <c r="W99" s="75">
        <f t="shared" si="78"/>
        <v>24476.400000000001</v>
      </c>
      <c r="X99" s="73">
        <v>9790</v>
      </c>
      <c r="Y99" s="76">
        <f t="shared" si="79"/>
        <v>-2.4000000000000001E-4</v>
      </c>
      <c r="Z99" s="77">
        <f t="shared" si="81"/>
        <v>-5.8743360000000004</v>
      </c>
      <c r="AA99" s="102">
        <f>SUM(Z99:Z101)</f>
        <v>-72.365418000000005</v>
      </c>
      <c r="AB99" s="103">
        <f>AA99*3.667</f>
        <v>-265.36398780600001</v>
      </c>
      <c r="AC99" s="104"/>
      <c r="AD99" s="101">
        <f>Q99*AC99</f>
        <v>0</v>
      </c>
      <c r="AE99" s="101">
        <f t="shared" ref="AE99" si="87">AD99*3.42</f>
        <v>0</v>
      </c>
      <c r="AF99" s="105">
        <f>IF((AB99-AE99)&lt;0,0,AB99-AE99)</f>
        <v>0</v>
      </c>
      <c r="AG99" s="96">
        <v>5.23</v>
      </c>
      <c r="AH99" s="78" t="s">
        <v>299</v>
      </c>
      <c r="AI99" s="79">
        <v>45737</v>
      </c>
      <c r="AJ99" s="79" t="s">
        <v>300</v>
      </c>
      <c r="AK99" s="80" t="s">
        <v>301</v>
      </c>
      <c r="AL99" s="70">
        <v>1.56</v>
      </c>
      <c r="AM99" s="75">
        <f t="shared" si="80"/>
        <v>24476.400000000005</v>
      </c>
      <c r="AN99" s="73">
        <v>11761</v>
      </c>
      <c r="AO99" s="76">
        <f>(AN99-P99)/1000000</f>
        <v>1.7309999999999999E-3</v>
      </c>
      <c r="AP99" s="77">
        <f>AO99*AM99</f>
        <v>42.368648400000005</v>
      </c>
      <c r="AQ99" s="98">
        <f>SUM(AP99:AP101)</f>
        <v>96.550611599999996</v>
      </c>
      <c r="AR99" s="98">
        <f>AQ99*3.667</f>
        <v>354.05109273719995</v>
      </c>
      <c r="AS99" s="99">
        <v>7.6600000000000001E-2</v>
      </c>
      <c r="AT99" s="101">
        <f>AG99*AS99</f>
        <v>0.40061800000000003</v>
      </c>
      <c r="AU99" s="101">
        <f t="shared" ref="AU99" si="88">AT99*3.42</f>
        <v>1.3701135600000001</v>
      </c>
      <c r="AV99" s="98">
        <f t="shared" ref="AV99" si="89">IF((AR99-AU99),AR99-AU99)</f>
        <v>352.68097917719996</v>
      </c>
      <c r="AW99" s="62" t="s">
        <v>397</v>
      </c>
      <c r="AX99" s="31">
        <f t="shared" si="14"/>
        <v>13</v>
      </c>
      <c r="AY99" s="31">
        <f t="shared" si="15"/>
        <v>12</v>
      </c>
    </row>
    <row r="100" spans="1:51" ht="27" customHeight="1">
      <c r="A100" s="70">
        <v>71</v>
      </c>
      <c r="B100" s="71">
        <v>44959</v>
      </c>
      <c r="C100" s="70" t="s">
        <v>115</v>
      </c>
      <c r="D100" s="72" t="s">
        <v>413</v>
      </c>
      <c r="E100" s="70">
        <v>48324</v>
      </c>
      <c r="F100" s="70">
        <v>23.998372724876987</v>
      </c>
      <c r="G100" s="70">
        <v>42.674720152731496</v>
      </c>
      <c r="H100" s="70" t="s">
        <v>212</v>
      </c>
      <c r="I100" s="97" t="s">
        <v>397</v>
      </c>
      <c r="J100" s="62" t="s">
        <v>120</v>
      </c>
      <c r="K100" s="96">
        <v>5.23</v>
      </c>
      <c r="L100" s="71" t="s">
        <v>118</v>
      </c>
      <c r="M100" s="71">
        <v>44975</v>
      </c>
      <c r="N100" s="71">
        <v>44984</v>
      </c>
      <c r="O100" s="70" t="s">
        <v>214</v>
      </c>
      <c r="P100" s="73">
        <v>8180</v>
      </c>
      <c r="Q100" s="96">
        <v>5.23</v>
      </c>
      <c r="R100" s="74" t="s">
        <v>216</v>
      </c>
      <c r="S100" s="71">
        <v>45371</v>
      </c>
      <c r="T100" s="71">
        <v>45376</v>
      </c>
      <c r="U100" s="70" t="s">
        <v>290</v>
      </c>
      <c r="V100" s="70">
        <v>1.74</v>
      </c>
      <c r="W100" s="75">
        <f t="shared" si="78"/>
        <v>27300.600000000002</v>
      </c>
      <c r="X100" s="73">
        <v>5630</v>
      </c>
      <c r="Y100" s="76">
        <f t="shared" si="79"/>
        <v>-2.5500000000000002E-3</v>
      </c>
      <c r="Z100" s="77">
        <f t="shared" si="81"/>
        <v>-69.616530000000012</v>
      </c>
      <c r="AA100" s="102"/>
      <c r="AB100" s="103"/>
      <c r="AC100" s="104"/>
      <c r="AD100" s="101"/>
      <c r="AE100" s="101"/>
      <c r="AF100" s="105"/>
      <c r="AG100" s="96">
        <v>5.23</v>
      </c>
      <c r="AH100" s="78" t="s">
        <v>299</v>
      </c>
      <c r="AI100" s="79">
        <v>45737</v>
      </c>
      <c r="AJ100" s="79" t="s">
        <v>300</v>
      </c>
      <c r="AK100" s="80" t="s">
        <v>302</v>
      </c>
      <c r="AL100" s="70">
        <v>1.74</v>
      </c>
      <c r="AM100" s="75">
        <f t="shared" si="80"/>
        <v>27300.600000000002</v>
      </c>
      <c r="AN100" s="73">
        <v>7937</v>
      </c>
      <c r="AO100" s="76">
        <f>(AN100-P100)/1000000</f>
        <v>-2.43E-4</v>
      </c>
      <c r="AP100" s="77">
        <f t="shared" ref="AP100:AP101" si="90">AO100*AM100</f>
        <v>-6.6340458000000009</v>
      </c>
      <c r="AQ100" s="98"/>
      <c r="AR100" s="98"/>
      <c r="AS100" s="100"/>
      <c r="AT100" s="101"/>
      <c r="AU100" s="101"/>
      <c r="AV100" s="98"/>
      <c r="AW100" s="62" t="s">
        <v>397</v>
      </c>
      <c r="AX100" s="31">
        <f t="shared" ref="AX100:AX101" si="91">DATEDIF(M100,S100,"m")</f>
        <v>13</v>
      </c>
      <c r="AY100" s="31">
        <f t="shared" ref="AY100:AY101" si="92">DATEDIF(S100,AI100,"m")</f>
        <v>12</v>
      </c>
    </row>
    <row r="101" spans="1:51" ht="27" customHeight="1">
      <c r="A101" s="70">
        <v>72</v>
      </c>
      <c r="B101" s="71">
        <v>44959</v>
      </c>
      <c r="C101" s="70" t="s">
        <v>115</v>
      </c>
      <c r="D101" s="72" t="s">
        <v>413</v>
      </c>
      <c r="E101" s="70">
        <v>48324</v>
      </c>
      <c r="F101" s="70">
        <v>23.998372724876987</v>
      </c>
      <c r="G101" s="70">
        <v>42.674720152731496</v>
      </c>
      <c r="H101" s="70" t="s">
        <v>212</v>
      </c>
      <c r="I101" s="97" t="s">
        <v>397</v>
      </c>
      <c r="J101" s="62" t="s">
        <v>122</v>
      </c>
      <c r="K101" s="96">
        <v>5.23</v>
      </c>
      <c r="L101" s="71" t="s">
        <v>118</v>
      </c>
      <c r="M101" s="71">
        <v>44975</v>
      </c>
      <c r="N101" s="71">
        <v>44992</v>
      </c>
      <c r="O101" s="70" t="s">
        <v>215</v>
      </c>
      <c r="P101" s="73">
        <v>4450</v>
      </c>
      <c r="Q101" s="96">
        <v>5.23</v>
      </c>
      <c r="R101" s="74" t="s">
        <v>216</v>
      </c>
      <c r="S101" s="71">
        <v>45371</v>
      </c>
      <c r="T101" s="71">
        <v>45376</v>
      </c>
      <c r="U101" s="70" t="s">
        <v>291</v>
      </c>
      <c r="V101" s="70">
        <v>1.66</v>
      </c>
      <c r="W101" s="75">
        <f t="shared" si="78"/>
        <v>26045.4</v>
      </c>
      <c r="X101" s="73">
        <v>4570</v>
      </c>
      <c r="Y101" s="76">
        <f t="shared" si="79"/>
        <v>1.2E-4</v>
      </c>
      <c r="Z101" s="77">
        <f t="shared" si="81"/>
        <v>3.1254480000000004</v>
      </c>
      <c r="AA101" s="102"/>
      <c r="AB101" s="103"/>
      <c r="AC101" s="104"/>
      <c r="AD101" s="101"/>
      <c r="AE101" s="101"/>
      <c r="AF101" s="105"/>
      <c r="AG101" s="96">
        <v>5.23</v>
      </c>
      <c r="AH101" s="78" t="s">
        <v>299</v>
      </c>
      <c r="AI101" s="79">
        <v>45737</v>
      </c>
      <c r="AJ101" s="79" t="s">
        <v>300</v>
      </c>
      <c r="AK101" s="80" t="s">
        <v>303</v>
      </c>
      <c r="AL101" s="70">
        <v>1.66</v>
      </c>
      <c r="AM101" s="75">
        <f t="shared" si="80"/>
        <v>26045.4</v>
      </c>
      <c r="AN101" s="73">
        <v>6785</v>
      </c>
      <c r="AO101" s="76">
        <f>(AN101-P101)/1000000</f>
        <v>2.3349999999999998E-3</v>
      </c>
      <c r="AP101" s="77">
        <f t="shared" si="90"/>
        <v>60.816009000000001</v>
      </c>
      <c r="AQ101" s="98"/>
      <c r="AR101" s="98"/>
      <c r="AS101" s="100"/>
      <c r="AT101" s="101"/>
      <c r="AU101" s="101"/>
      <c r="AV101" s="98"/>
      <c r="AW101" s="62" t="s">
        <v>397</v>
      </c>
      <c r="AX101" s="31">
        <f t="shared" si="91"/>
        <v>13</v>
      </c>
      <c r="AY101" s="31">
        <f t="shared" si="92"/>
        <v>12</v>
      </c>
    </row>
    <row r="102" spans="1:51">
      <c r="I102" s="37"/>
      <c r="J102" s="37"/>
      <c r="K102" s="37"/>
      <c r="L102" s="37"/>
      <c r="R102" s="37"/>
      <c r="Y102" s="81"/>
      <c r="Z102" s="35"/>
    </row>
    <row r="103" spans="1:51">
      <c r="I103" s="37"/>
      <c r="J103" s="37"/>
      <c r="K103" s="37"/>
      <c r="L103" s="37"/>
      <c r="R103" s="37"/>
      <c r="Y103" s="81"/>
      <c r="Z103" s="35"/>
    </row>
    <row r="104" spans="1:51">
      <c r="I104" s="37"/>
      <c r="J104" s="37"/>
      <c r="K104" s="37"/>
      <c r="L104" s="37"/>
      <c r="R104" s="37"/>
      <c r="Y104" s="81"/>
      <c r="Z104" s="35"/>
    </row>
    <row r="105" spans="1:51">
      <c r="I105" s="37"/>
      <c r="J105" s="37"/>
      <c r="K105" s="37"/>
      <c r="L105" s="37"/>
      <c r="R105" s="37"/>
      <c r="Y105" s="81"/>
      <c r="Z105" s="35"/>
    </row>
    <row r="106" spans="1:51">
      <c r="I106" s="37"/>
      <c r="J106" s="37"/>
      <c r="K106" s="37"/>
      <c r="L106" s="37"/>
      <c r="R106" s="37"/>
      <c r="Y106" s="81"/>
      <c r="Z106" s="35"/>
    </row>
    <row r="107" spans="1:51">
      <c r="I107" s="37"/>
      <c r="J107" s="37"/>
      <c r="K107" s="37"/>
      <c r="L107" s="37"/>
      <c r="R107" s="37"/>
      <c r="Y107" s="81"/>
      <c r="Z107" s="35"/>
    </row>
    <row r="108" spans="1:51">
      <c r="I108" s="37"/>
      <c r="J108" s="37"/>
      <c r="K108" s="37"/>
      <c r="L108" s="37"/>
      <c r="R108" s="37"/>
      <c r="Y108" s="81"/>
      <c r="Z108" s="35"/>
    </row>
    <row r="109" spans="1:51">
      <c r="I109" s="37"/>
      <c r="J109" s="37"/>
      <c r="K109" s="37"/>
      <c r="L109" s="37"/>
      <c r="R109" s="37"/>
      <c r="Y109" s="81"/>
      <c r="Z109" s="35"/>
    </row>
    <row r="110" spans="1:51">
      <c r="I110" s="37"/>
      <c r="J110" s="37"/>
      <c r="K110" s="37"/>
      <c r="L110" s="37"/>
      <c r="R110" s="37"/>
      <c r="Y110" s="81"/>
      <c r="Z110" s="35"/>
    </row>
    <row r="111" spans="1:51">
      <c r="A111" s="113" t="s">
        <v>5</v>
      </c>
      <c r="B111" s="113"/>
      <c r="C111" s="113"/>
      <c r="D111" s="46"/>
      <c r="I111" s="37"/>
      <c r="J111" s="37"/>
      <c r="K111" s="37"/>
      <c r="L111" s="37"/>
      <c r="N111" s="82"/>
      <c r="R111" s="37"/>
    </row>
    <row r="112" spans="1:51" ht="36.75" customHeight="1">
      <c r="A112" s="113" t="s">
        <v>447</v>
      </c>
      <c r="B112" s="113"/>
      <c r="C112" s="113"/>
      <c r="D112" s="113"/>
      <c r="E112" s="113"/>
      <c r="F112" s="113"/>
      <c r="G112" s="113"/>
      <c r="H112" s="113"/>
      <c r="I112" s="113"/>
      <c r="J112" s="113"/>
      <c r="K112" s="113"/>
      <c r="L112" s="113"/>
      <c r="M112" s="113"/>
      <c r="N112" s="113"/>
      <c r="O112" s="113"/>
      <c r="P112" s="46"/>
      <c r="Q112" s="46"/>
      <c r="R112" s="37"/>
    </row>
    <row r="113" spans="1:31" ht="49.5" customHeight="1">
      <c r="A113" s="113" t="s">
        <v>448</v>
      </c>
      <c r="B113" s="113"/>
      <c r="C113" s="113"/>
      <c r="D113" s="113"/>
      <c r="E113" s="113"/>
      <c r="F113" s="113"/>
      <c r="G113" s="113"/>
      <c r="H113" s="113"/>
      <c r="I113" s="113"/>
      <c r="J113" s="113"/>
      <c r="K113" s="113"/>
      <c r="L113" s="113"/>
      <c r="M113" s="113"/>
      <c r="N113" s="113"/>
      <c r="O113" s="113"/>
      <c r="P113" s="46"/>
      <c r="Q113" s="46"/>
      <c r="R113" s="37"/>
    </row>
    <row r="114" spans="1:31" ht="54" customHeight="1">
      <c r="A114" s="113" t="s">
        <v>449</v>
      </c>
      <c r="B114" s="113"/>
      <c r="C114" s="113"/>
      <c r="D114" s="113"/>
      <c r="E114" s="113"/>
      <c r="F114" s="113"/>
      <c r="G114" s="113"/>
      <c r="H114" s="113"/>
      <c r="I114" s="113"/>
      <c r="J114" s="113"/>
      <c r="K114" s="113"/>
      <c r="L114" s="113"/>
      <c r="M114" s="113"/>
      <c r="N114" s="113"/>
      <c r="O114" s="113"/>
    </row>
    <row r="115" spans="1:31" ht="27.75" customHeight="1">
      <c r="A115" s="113" t="s">
        <v>456</v>
      </c>
      <c r="B115" s="113"/>
      <c r="C115" s="113"/>
      <c r="D115" s="113"/>
      <c r="E115" s="113"/>
      <c r="F115" s="113"/>
      <c r="G115" s="113"/>
      <c r="H115" s="113"/>
      <c r="I115" s="113"/>
      <c r="J115" s="113"/>
      <c r="K115" s="113"/>
      <c r="L115" s="113"/>
      <c r="M115" s="113"/>
      <c r="N115" s="113"/>
      <c r="O115" s="113"/>
      <c r="P115" s="46"/>
      <c r="Q115" s="46"/>
    </row>
    <row r="116" spans="1:31" ht="35.25" customHeight="1">
      <c r="A116" s="115" t="s">
        <v>450</v>
      </c>
      <c r="B116" s="115"/>
      <c r="C116" s="115"/>
      <c r="D116" s="115"/>
      <c r="E116" s="115"/>
      <c r="F116" s="115"/>
      <c r="G116" s="115"/>
      <c r="H116" s="115"/>
      <c r="I116" s="115"/>
      <c r="J116" s="115"/>
      <c r="K116" s="115"/>
      <c r="L116" s="115"/>
      <c r="M116" s="115"/>
      <c r="N116" s="115"/>
      <c r="O116" s="115"/>
      <c r="P116" s="83"/>
      <c r="Q116" s="83"/>
    </row>
    <row r="117" spans="1:31" ht="40.5" customHeight="1">
      <c r="A117" s="113" t="s">
        <v>457</v>
      </c>
      <c r="B117" s="113"/>
      <c r="C117" s="113"/>
      <c r="D117" s="113"/>
      <c r="E117" s="113"/>
      <c r="F117" s="113"/>
      <c r="G117" s="113"/>
      <c r="H117" s="113"/>
      <c r="I117" s="113"/>
      <c r="J117" s="113"/>
      <c r="K117" s="113"/>
      <c r="L117" s="113"/>
      <c r="M117" s="113"/>
      <c r="N117" s="113"/>
      <c r="O117" s="113"/>
      <c r="P117" s="46"/>
      <c r="Q117" s="46"/>
    </row>
    <row r="118" spans="1:31" ht="33" customHeight="1">
      <c r="A118" s="113" t="s">
        <v>458</v>
      </c>
      <c r="B118" s="113"/>
      <c r="C118" s="113"/>
      <c r="D118" s="113"/>
      <c r="E118" s="113"/>
      <c r="F118" s="113"/>
      <c r="G118" s="113"/>
      <c r="H118" s="113"/>
      <c r="I118" s="113"/>
      <c r="J118" s="113"/>
      <c r="K118" s="113"/>
      <c r="L118" s="113"/>
      <c r="M118" s="113"/>
      <c r="N118" s="113"/>
      <c r="O118" s="113"/>
      <c r="P118" s="46"/>
      <c r="Q118" s="46"/>
    </row>
    <row r="119" spans="1:31" ht="70.5" customHeight="1">
      <c r="A119" s="113" t="s">
        <v>451</v>
      </c>
      <c r="B119" s="113"/>
      <c r="C119" s="113"/>
      <c r="D119" s="113"/>
      <c r="E119" s="113"/>
      <c r="F119" s="113"/>
      <c r="G119" s="113"/>
      <c r="H119" s="113"/>
      <c r="I119" s="113"/>
      <c r="J119" s="113"/>
      <c r="K119" s="113"/>
      <c r="L119" s="113"/>
      <c r="M119" s="113"/>
      <c r="N119" s="113"/>
      <c r="O119" s="113"/>
    </row>
    <row r="120" spans="1:31" ht="24" customHeight="1">
      <c r="A120" s="84" t="s">
        <v>412</v>
      </c>
    </row>
    <row r="121" spans="1:31" s="87" customFormat="1" ht="24" customHeight="1">
      <c r="A121" s="111" t="s">
        <v>462</v>
      </c>
      <c r="B121" s="111"/>
      <c r="C121" s="111"/>
      <c r="D121" s="111"/>
      <c r="E121" s="111"/>
      <c r="F121" s="111"/>
      <c r="G121" s="111"/>
      <c r="H121" s="111"/>
      <c r="I121" s="111"/>
      <c r="J121" s="111"/>
      <c r="K121" s="111"/>
      <c r="L121" s="111"/>
      <c r="M121" s="111"/>
      <c r="N121" s="111"/>
      <c r="O121" s="111"/>
      <c r="AA121" s="88"/>
      <c r="AC121" s="89"/>
      <c r="AD121" s="89"/>
      <c r="AE121" s="89"/>
    </row>
    <row r="122" spans="1:31" s="87" customFormat="1" ht="36.75" customHeight="1">
      <c r="A122" s="112" t="s">
        <v>459</v>
      </c>
      <c r="B122" s="112"/>
      <c r="C122" s="112"/>
      <c r="D122" s="112"/>
      <c r="E122" s="112"/>
      <c r="F122" s="112"/>
      <c r="G122" s="112"/>
      <c r="H122" s="112"/>
      <c r="I122" s="112"/>
      <c r="J122" s="112"/>
      <c r="K122" s="112"/>
      <c r="L122" s="112"/>
      <c r="M122" s="112"/>
      <c r="N122" s="112"/>
      <c r="O122" s="112"/>
      <c r="AA122" s="88"/>
      <c r="AC122" s="89"/>
      <c r="AD122" s="89"/>
      <c r="AE122" s="89"/>
    </row>
    <row r="123" spans="1:31" s="87" customFormat="1" ht="111.75" customHeight="1">
      <c r="A123" s="112" t="s">
        <v>460</v>
      </c>
      <c r="B123" s="112"/>
      <c r="C123" s="112"/>
      <c r="D123" s="112"/>
      <c r="E123" s="112"/>
      <c r="F123" s="112"/>
      <c r="G123" s="112"/>
      <c r="H123" s="112"/>
      <c r="I123" s="112"/>
      <c r="J123" s="112"/>
      <c r="K123" s="112"/>
      <c r="L123" s="112"/>
      <c r="M123" s="112"/>
      <c r="N123" s="112"/>
      <c r="O123" s="112"/>
      <c r="AA123" s="88"/>
      <c r="AC123" s="89"/>
      <c r="AD123" s="89"/>
      <c r="AE123" s="89"/>
    </row>
    <row r="124" spans="1:31" s="87" customFormat="1" ht="47.25" customHeight="1">
      <c r="A124" s="112" t="s">
        <v>461</v>
      </c>
      <c r="B124" s="112"/>
      <c r="C124" s="112"/>
      <c r="D124" s="112"/>
      <c r="E124" s="112"/>
      <c r="F124" s="112"/>
      <c r="G124" s="112"/>
      <c r="H124" s="112"/>
      <c r="I124" s="112"/>
      <c r="J124" s="112"/>
      <c r="K124" s="112"/>
      <c r="L124" s="112"/>
      <c r="M124" s="112"/>
      <c r="N124" s="112"/>
      <c r="O124" s="112"/>
      <c r="AA124" s="88"/>
      <c r="AC124" s="89"/>
      <c r="AD124" s="89"/>
      <c r="AE124" s="89"/>
    </row>
    <row r="125" spans="1:31" ht="20.149999999999999" customHeight="1">
      <c r="C125" s="85" t="s">
        <v>105</v>
      </c>
      <c r="D125" s="85" t="s">
        <v>104</v>
      </c>
      <c r="E125" s="85" t="s">
        <v>106</v>
      </c>
    </row>
    <row r="126" spans="1:31" ht="20.149999999999999" customHeight="1">
      <c r="B126" s="86" t="s">
        <v>97</v>
      </c>
      <c r="C126" s="34" t="s">
        <v>415</v>
      </c>
      <c r="D126" s="34" t="s">
        <v>416</v>
      </c>
      <c r="E126" s="82">
        <v>45817</v>
      </c>
    </row>
    <row r="127" spans="1:31" ht="20.149999999999999" customHeight="1">
      <c r="B127" s="86" t="s">
        <v>98</v>
      </c>
      <c r="C127" s="34" t="s">
        <v>417</v>
      </c>
      <c r="D127" s="34" t="s">
        <v>418</v>
      </c>
      <c r="E127" s="82">
        <v>45817</v>
      </c>
    </row>
    <row r="128" spans="1:31" ht="20.149999999999999" customHeight="1">
      <c r="B128" s="86" t="s">
        <v>99</v>
      </c>
      <c r="C128" s="34" t="s">
        <v>417</v>
      </c>
      <c r="D128" s="34" t="s">
        <v>418</v>
      </c>
      <c r="E128" s="82">
        <v>46140</v>
      </c>
    </row>
    <row r="129" spans="2:5" ht="20.149999999999999" customHeight="1">
      <c r="B129" s="86" t="s">
        <v>99</v>
      </c>
      <c r="C129" s="34" t="s">
        <v>417</v>
      </c>
      <c r="D129" s="34" t="s">
        <v>418</v>
      </c>
      <c r="E129" s="82">
        <v>46193</v>
      </c>
    </row>
    <row r="130" spans="2:5">
      <c r="B130" s="86" t="s">
        <v>98</v>
      </c>
      <c r="C130" s="87" t="s">
        <v>466</v>
      </c>
      <c r="D130" s="87" t="s">
        <v>467</v>
      </c>
      <c r="E130" s="133">
        <v>46193</v>
      </c>
    </row>
    <row r="131" spans="2:5">
      <c r="B131" s="132"/>
      <c r="C131" s="87"/>
      <c r="D131" s="87"/>
      <c r="E131" s="133"/>
    </row>
  </sheetData>
  <autoFilter ref="A29:AV101"/>
  <mergeCells count="334">
    <mergeCell ref="A122:O122"/>
    <mergeCell ref="A123:O123"/>
    <mergeCell ref="A124:O124"/>
    <mergeCell ref="A119:O119"/>
    <mergeCell ref="N3:O3"/>
    <mergeCell ref="A26:K26"/>
    <mergeCell ref="L26:P26"/>
    <mergeCell ref="Q26:X26"/>
    <mergeCell ref="A117:O117"/>
    <mergeCell ref="A118:O118"/>
    <mergeCell ref="A111:C111"/>
    <mergeCell ref="A112:O112"/>
    <mergeCell ref="A113:O113"/>
    <mergeCell ref="A114:O114"/>
    <mergeCell ref="A115:O115"/>
    <mergeCell ref="A116:O116"/>
    <mergeCell ref="A4:T4"/>
    <mergeCell ref="D14:G14"/>
    <mergeCell ref="B15:C15"/>
    <mergeCell ref="D15:G15"/>
    <mergeCell ref="B17:C17"/>
    <mergeCell ref="B18:C18"/>
    <mergeCell ref="B19:C19"/>
    <mergeCell ref="C1:H1"/>
    <mergeCell ref="C2:H2"/>
    <mergeCell ref="D6:G6"/>
    <mergeCell ref="B7:C7"/>
    <mergeCell ref="AA33:AA35"/>
    <mergeCell ref="B6:C6"/>
    <mergeCell ref="B8:C8"/>
    <mergeCell ref="B9:C9"/>
    <mergeCell ref="A121:O121"/>
    <mergeCell ref="AB33:AB35"/>
    <mergeCell ref="AC33:AC35"/>
    <mergeCell ref="AD33:AD35"/>
    <mergeCell ref="AO26:AR26"/>
    <mergeCell ref="AQ33:AQ35"/>
    <mergeCell ref="AR33:AR35"/>
    <mergeCell ref="AE33:AE35"/>
    <mergeCell ref="AF33:AF35"/>
    <mergeCell ref="B10:C10"/>
    <mergeCell ref="B11:C11"/>
    <mergeCell ref="B12:C12"/>
    <mergeCell ref="B13:C13"/>
    <mergeCell ref="B14:C14"/>
    <mergeCell ref="B24:C24"/>
    <mergeCell ref="B20:C20"/>
    <mergeCell ref="B21:C21"/>
    <mergeCell ref="B22:C22"/>
    <mergeCell ref="B23:C23"/>
    <mergeCell ref="AS26:AU26"/>
    <mergeCell ref="AA30:AA32"/>
    <mergeCell ref="AB30:AB32"/>
    <mergeCell ref="AC30:AC32"/>
    <mergeCell ref="AD30:AD32"/>
    <mergeCell ref="AE30:AE32"/>
    <mergeCell ref="AF30:AF32"/>
    <mergeCell ref="AQ30:AQ32"/>
    <mergeCell ref="AR30:AR32"/>
    <mergeCell ref="Y26:AB26"/>
    <mergeCell ref="AC26:AE26"/>
    <mergeCell ref="AG26:AN26"/>
    <mergeCell ref="AS33:AS35"/>
    <mergeCell ref="AT33:AT35"/>
    <mergeCell ref="AU33:AU35"/>
    <mergeCell ref="AV33:AV35"/>
    <mergeCell ref="AS30:AS32"/>
    <mergeCell ref="AT30:AT32"/>
    <mergeCell ref="AU30:AU32"/>
    <mergeCell ref="AV30:AV32"/>
    <mergeCell ref="AQ36:AQ38"/>
    <mergeCell ref="AR36:AR38"/>
    <mergeCell ref="AS36:AS38"/>
    <mergeCell ref="AT36:AT38"/>
    <mergeCell ref="AU36:AU38"/>
    <mergeCell ref="AV36:AV38"/>
    <mergeCell ref="AE36:AE38"/>
    <mergeCell ref="AF36:AF38"/>
    <mergeCell ref="AQ39:AQ41"/>
    <mergeCell ref="AR39:AR41"/>
    <mergeCell ref="AS39:AS41"/>
    <mergeCell ref="AT39:AT41"/>
    <mergeCell ref="AU39:AU41"/>
    <mergeCell ref="AV39:AV41"/>
    <mergeCell ref="AA39:AA41"/>
    <mergeCell ref="AB39:AB41"/>
    <mergeCell ref="AC39:AC41"/>
    <mergeCell ref="AD39:AD41"/>
    <mergeCell ref="AE39:AE41"/>
    <mergeCell ref="AF39:AF41"/>
    <mergeCell ref="AA36:AA38"/>
    <mergeCell ref="AB36:AB38"/>
    <mergeCell ref="AC36:AC38"/>
    <mergeCell ref="AD36:AD38"/>
    <mergeCell ref="AQ42:AQ44"/>
    <mergeCell ref="AR42:AR44"/>
    <mergeCell ref="AS42:AS44"/>
    <mergeCell ref="AT42:AT44"/>
    <mergeCell ref="AU42:AU44"/>
    <mergeCell ref="AV42:AV44"/>
    <mergeCell ref="AA42:AA44"/>
    <mergeCell ref="AB42:AB44"/>
    <mergeCell ref="AC42:AC44"/>
    <mergeCell ref="AD42:AD44"/>
    <mergeCell ref="AE42:AE44"/>
    <mergeCell ref="AF42:AF44"/>
    <mergeCell ref="AQ45:AQ47"/>
    <mergeCell ref="AR45:AR47"/>
    <mergeCell ref="AS45:AS47"/>
    <mergeCell ref="AT45:AT47"/>
    <mergeCell ref="AU45:AU47"/>
    <mergeCell ref="AV45:AV47"/>
    <mergeCell ref="AA45:AA47"/>
    <mergeCell ref="AB45:AB47"/>
    <mergeCell ref="AC45:AC47"/>
    <mergeCell ref="AD45:AD47"/>
    <mergeCell ref="AE45:AE47"/>
    <mergeCell ref="AF45:AF47"/>
    <mergeCell ref="AQ48:AQ50"/>
    <mergeCell ref="AR48:AR50"/>
    <mergeCell ref="AS48:AS50"/>
    <mergeCell ref="AT48:AT50"/>
    <mergeCell ref="AU48:AU50"/>
    <mergeCell ref="AV48:AV50"/>
    <mergeCell ref="AA48:AA50"/>
    <mergeCell ref="AB48:AB50"/>
    <mergeCell ref="AC48:AC50"/>
    <mergeCell ref="AD48:AD50"/>
    <mergeCell ref="AE48:AE50"/>
    <mergeCell ref="AF48:AF50"/>
    <mergeCell ref="AQ51:AQ53"/>
    <mergeCell ref="AR51:AR53"/>
    <mergeCell ref="AS51:AS53"/>
    <mergeCell ref="AT51:AT53"/>
    <mergeCell ref="AU51:AU53"/>
    <mergeCell ref="AV51:AV53"/>
    <mergeCell ref="AA51:AA53"/>
    <mergeCell ref="AB51:AB53"/>
    <mergeCell ref="AC51:AC53"/>
    <mergeCell ref="AD51:AD53"/>
    <mergeCell ref="AE51:AE53"/>
    <mergeCell ref="AF51:AF53"/>
    <mergeCell ref="AQ54:AQ56"/>
    <mergeCell ref="AR54:AR56"/>
    <mergeCell ref="AS54:AS56"/>
    <mergeCell ref="AT54:AT56"/>
    <mergeCell ref="AU54:AU56"/>
    <mergeCell ref="AV54:AV56"/>
    <mergeCell ref="AA54:AA56"/>
    <mergeCell ref="AB54:AB56"/>
    <mergeCell ref="AC54:AC56"/>
    <mergeCell ref="AD54:AD56"/>
    <mergeCell ref="AE54:AE56"/>
    <mergeCell ref="AF54:AF56"/>
    <mergeCell ref="AQ57:AQ59"/>
    <mergeCell ref="AR57:AR59"/>
    <mergeCell ref="AS57:AS59"/>
    <mergeCell ref="AT57:AT59"/>
    <mergeCell ref="AU57:AU59"/>
    <mergeCell ref="AV57:AV59"/>
    <mergeCell ref="AA57:AA59"/>
    <mergeCell ref="AB57:AB59"/>
    <mergeCell ref="AC57:AC59"/>
    <mergeCell ref="AD57:AD59"/>
    <mergeCell ref="AE57:AE59"/>
    <mergeCell ref="AF57:AF59"/>
    <mergeCell ref="AQ60:AQ62"/>
    <mergeCell ref="AR60:AR62"/>
    <mergeCell ref="AS60:AS62"/>
    <mergeCell ref="AT60:AT62"/>
    <mergeCell ref="AU60:AU62"/>
    <mergeCell ref="AV60:AV62"/>
    <mergeCell ref="AA60:AA62"/>
    <mergeCell ref="AB60:AB62"/>
    <mergeCell ref="AC60:AC62"/>
    <mergeCell ref="AD60:AD62"/>
    <mergeCell ref="AE60:AE62"/>
    <mergeCell ref="AF60:AF62"/>
    <mergeCell ref="AQ63:AQ65"/>
    <mergeCell ref="AR63:AR65"/>
    <mergeCell ref="AS63:AS65"/>
    <mergeCell ref="AT63:AT65"/>
    <mergeCell ref="AU63:AU65"/>
    <mergeCell ref="AV63:AV65"/>
    <mergeCell ref="AA63:AA65"/>
    <mergeCell ref="AB63:AB65"/>
    <mergeCell ref="AC63:AC65"/>
    <mergeCell ref="AD63:AD65"/>
    <mergeCell ref="AE63:AE65"/>
    <mergeCell ref="AF63:AF65"/>
    <mergeCell ref="AQ66:AQ68"/>
    <mergeCell ref="AR66:AR68"/>
    <mergeCell ref="AS66:AS68"/>
    <mergeCell ref="AT66:AT68"/>
    <mergeCell ref="AU66:AU68"/>
    <mergeCell ref="AV66:AV68"/>
    <mergeCell ref="AA66:AA68"/>
    <mergeCell ref="AB66:AB68"/>
    <mergeCell ref="AC66:AC68"/>
    <mergeCell ref="AD66:AD68"/>
    <mergeCell ref="AE66:AE68"/>
    <mergeCell ref="AF66:AF68"/>
    <mergeCell ref="AQ69:AQ71"/>
    <mergeCell ref="AR69:AR71"/>
    <mergeCell ref="AS69:AS71"/>
    <mergeCell ref="AT69:AT71"/>
    <mergeCell ref="AU69:AU71"/>
    <mergeCell ref="AV69:AV71"/>
    <mergeCell ref="AA69:AA71"/>
    <mergeCell ref="AB69:AB71"/>
    <mergeCell ref="AC69:AC71"/>
    <mergeCell ref="AD69:AD71"/>
    <mergeCell ref="AE69:AE71"/>
    <mergeCell ref="AF69:AF71"/>
    <mergeCell ref="AQ72:AQ74"/>
    <mergeCell ref="AR72:AR74"/>
    <mergeCell ref="AS72:AS74"/>
    <mergeCell ref="AT72:AT74"/>
    <mergeCell ref="AU72:AU74"/>
    <mergeCell ref="AV72:AV74"/>
    <mergeCell ref="AA72:AA74"/>
    <mergeCell ref="AB72:AB74"/>
    <mergeCell ref="AC72:AC74"/>
    <mergeCell ref="AD72:AD74"/>
    <mergeCell ref="AE72:AE74"/>
    <mergeCell ref="AF72:AF74"/>
    <mergeCell ref="AQ75:AQ77"/>
    <mergeCell ref="AR75:AR77"/>
    <mergeCell ref="AS75:AS77"/>
    <mergeCell ref="AT75:AT77"/>
    <mergeCell ref="AU75:AU77"/>
    <mergeCell ref="AV75:AV77"/>
    <mergeCell ref="AA75:AA77"/>
    <mergeCell ref="AB75:AB77"/>
    <mergeCell ref="AC75:AC77"/>
    <mergeCell ref="AD75:AD77"/>
    <mergeCell ref="AE75:AE77"/>
    <mergeCell ref="AF75:AF77"/>
    <mergeCell ref="AQ78:AQ80"/>
    <mergeCell ref="AR78:AR80"/>
    <mergeCell ref="AS78:AS80"/>
    <mergeCell ref="AT78:AT80"/>
    <mergeCell ref="AU78:AU80"/>
    <mergeCell ref="AV78:AV80"/>
    <mergeCell ref="AA78:AA80"/>
    <mergeCell ref="AB78:AB80"/>
    <mergeCell ref="AC78:AC80"/>
    <mergeCell ref="AD78:AD80"/>
    <mergeCell ref="AE78:AE80"/>
    <mergeCell ref="AF78:AF80"/>
    <mergeCell ref="AQ81:AQ83"/>
    <mergeCell ref="AR81:AR83"/>
    <mergeCell ref="AS81:AS83"/>
    <mergeCell ref="AT81:AT83"/>
    <mergeCell ref="AU81:AU83"/>
    <mergeCell ref="AV81:AV83"/>
    <mergeCell ref="AA81:AA83"/>
    <mergeCell ref="AB81:AB83"/>
    <mergeCell ref="AC81:AC83"/>
    <mergeCell ref="AD81:AD83"/>
    <mergeCell ref="AE81:AE83"/>
    <mergeCell ref="AF81:AF83"/>
    <mergeCell ref="AQ84:AQ86"/>
    <mergeCell ref="AR84:AR86"/>
    <mergeCell ref="AS84:AS86"/>
    <mergeCell ref="AT84:AT86"/>
    <mergeCell ref="AU84:AU86"/>
    <mergeCell ref="AV84:AV86"/>
    <mergeCell ref="AA84:AA86"/>
    <mergeCell ref="AB84:AB86"/>
    <mergeCell ref="AC84:AC86"/>
    <mergeCell ref="AD84:AD86"/>
    <mergeCell ref="AE84:AE86"/>
    <mergeCell ref="AF84:AF86"/>
    <mergeCell ref="AQ87:AQ89"/>
    <mergeCell ref="AR87:AR89"/>
    <mergeCell ref="AS87:AS89"/>
    <mergeCell ref="AT87:AT89"/>
    <mergeCell ref="AU87:AU89"/>
    <mergeCell ref="AV87:AV89"/>
    <mergeCell ref="AA87:AA89"/>
    <mergeCell ref="AB87:AB89"/>
    <mergeCell ref="AC87:AC89"/>
    <mergeCell ref="AD87:AD89"/>
    <mergeCell ref="AE87:AE89"/>
    <mergeCell ref="AF87:AF89"/>
    <mergeCell ref="AQ90:AQ92"/>
    <mergeCell ref="AR90:AR92"/>
    <mergeCell ref="AS90:AS92"/>
    <mergeCell ref="AT90:AT92"/>
    <mergeCell ref="AU90:AU92"/>
    <mergeCell ref="AV90:AV92"/>
    <mergeCell ref="AA90:AA92"/>
    <mergeCell ref="AB90:AB92"/>
    <mergeCell ref="AC90:AC92"/>
    <mergeCell ref="AD90:AD92"/>
    <mergeCell ref="AE90:AE92"/>
    <mergeCell ref="AF90:AF92"/>
    <mergeCell ref="AQ93:AQ95"/>
    <mergeCell ref="AR93:AR95"/>
    <mergeCell ref="AS93:AS95"/>
    <mergeCell ref="AT93:AT95"/>
    <mergeCell ref="AU93:AU95"/>
    <mergeCell ref="AV93:AV95"/>
    <mergeCell ref="AA93:AA95"/>
    <mergeCell ref="AB93:AB95"/>
    <mergeCell ref="AC93:AC95"/>
    <mergeCell ref="AD93:AD95"/>
    <mergeCell ref="AE93:AE95"/>
    <mergeCell ref="AF93:AF95"/>
    <mergeCell ref="AQ96:AQ98"/>
    <mergeCell ref="AR96:AR98"/>
    <mergeCell ref="AS96:AS98"/>
    <mergeCell ref="AT96:AT98"/>
    <mergeCell ref="AU96:AU98"/>
    <mergeCell ref="AV96:AV98"/>
    <mergeCell ref="AA96:AA98"/>
    <mergeCell ref="AB96:AB98"/>
    <mergeCell ref="AC96:AC98"/>
    <mergeCell ref="AD96:AD98"/>
    <mergeCell ref="AE96:AE98"/>
    <mergeCell ref="AF96:AF98"/>
    <mergeCell ref="AR99:AR101"/>
    <mergeCell ref="AS99:AS101"/>
    <mergeCell ref="AT99:AT101"/>
    <mergeCell ref="AU99:AU101"/>
    <mergeCell ref="AV99:AV101"/>
    <mergeCell ref="AA99:AA101"/>
    <mergeCell ref="AB99:AB101"/>
    <mergeCell ref="AC99:AC101"/>
    <mergeCell ref="AD99:AD101"/>
    <mergeCell ref="AE99:AE101"/>
    <mergeCell ref="AF99:AF101"/>
    <mergeCell ref="AQ99:AQ101"/>
  </mergeCells>
  <conditionalFormatting sqref="F11">
    <cfRule type="containsText" dxfId="11" priority="5" operator="containsText" text="retrospective">
      <formula>NOT(ISERROR(SEARCH("retrospective",F11)))</formula>
    </cfRule>
  </conditionalFormatting>
  <conditionalFormatting sqref="F11:F12">
    <cfRule type="containsText" dxfId="10" priority="6" operator="containsText" text="In period">
      <formula>NOT(ISERROR(SEARCH("In period",F11)))</formula>
    </cfRule>
    <cfRule type="containsText" dxfId="9" priority="7" operator="containsText" text="resrospective date">
      <formula>NOT(ISERROR(SEARCH("resrospective date",F11)))</formula>
    </cfRule>
  </conditionalFormatting>
  <conditionalFormatting sqref="AA30:AB101">
    <cfRule type="cellIs" dxfId="8" priority="16" operator="greaterThan">
      <formula>0</formula>
    </cfRule>
    <cfRule type="cellIs" dxfId="7" priority="17" operator="greaterThan">
      <formula>0</formula>
    </cfRule>
  </conditionalFormatting>
  <conditionalFormatting sqref="AK30:AK101">
    <cfRule type="duplicateValues" dxfId="6" priority="18"/>
  </conditionalFormatting>
  <conditionalFormatting sqref="AQ30:AR101">
    <cfRule type="cellIs" dxfId="5" priority="1" operator="lessThan">
      <formula>0</formula>
    </cfRule>
    <cfRule type="cellIs" dxfId="4" priority="2" operator="greaterThan">
      <formula>0</formula>
    </cfRule>
  </conditionalFormatting>
  <conditionalFormatting sqref="AV30:AV101">
    <cfRule type="cellIs" dxfId="3" priority="3" operator="lessThan">
      <formula>0</formula>
    </cfRule>
    <cfRule type="cellIs" dxfId="2" priority="4" operator="greaterThan">
      <formula>0</formula>
    </cfRule>
  </conditionalFormatting>
  <conditionalFormatting sqref="AX30:AY101">
    <cfRule type="cellIs" dxfId="1" priority="10" operator="greaterThan">
      <formula>14</formula>
    </cfRule>
    <cfRule type="cellIs" dxfId="0" priority="11" operator="lessThan">
      <formula>10</formula>
    </cfRule>
  </conditionalFormatting>
  <hyperlinks>
    <hyperlink ref="A116:O116" location="'METHODOLOGY МЗМ'!A1" display="(5) Average fuel consumption (tons/ha) is calculated according to the &quot;MTODIKA of the MZM&quot;."/>
  </hyperlinks>
  <printOptions horizontalCentered="1"/>
  <pageMargins left="3.937007874015748E-2" right="3.937007874015748E-2" top="0.35433070866141736" bottom="0.35433070866141736" header="0.31496062992125984" footer="0.31496062992125984"/>
  <pageSetup paperSize="9" scale="21" fitToHeight="0" pageOrder="overThenDown"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18" t="s">
        <v>55</v>
      </c>
      <c r="B1" s="118"/>
      <c r="C1" s="118"/>
      <c r="D1" s="118"/>
    </row>
    <row r="2" spans="1:4" ht="13">
      <c r="A2" s="119" t="s">
        <v>56</v>
      </c>
      <c r="B2" s="119"/>
      <c r="C2" s="119"/>
      <c r="D2" s="119"/>
    </row>
    <row r="3" spans="1:4" ht="24" customHeight="1">
      <c r="A3" s="118" t="s">
        <v>57</v>
      </c>
      <c r="B3" s="118"/>
      <c r="C3" s="118"/>
      <c r="D3" s="118"/>
    </row>
    <row r="4" spans="1:4" ht="50">
      <c r="A4" s="20" t="s">
        <v>58</v>
      </c>
      <c r="B4" s="20" t="s">
        <v>59</v>
      </c>
      <c r="C4" s="20" t="s">
        <v>60</v>
      </c>
      <c r="D4" s="20" t="s">
        <v>61</v>
      </c>
    </row>
    <row r="5" spans="1:4" ht="25">
      <c r="A5" s="21" t="s">
        <v>62</v>
      </c>
      <c r="B5" s="120" t="s">
        <v>63</v>
      </c>
      <c r="C5">
        <v>93.2</v>
      </c>
      <c r="D5">
        <v>93.3</v>
      </c>
    </row>
    <row r="6" spans="1:4" ht="25">
      <c r="A6" s="21" t="s">
        <v>64</v>
      </c>
      <c r="B6" s="120"/>
      <c r="C6">
        <v>94.3</v>
      </c>
    </row>
    <row r="7" spans="1:4" ht="25">
      <c r="A7" s="21" t="s">
        <v>65</v>
      </c>
      <c r="B7" s="120"/>
      <c r="C7">
        <v>172</v>
      </c>
    </row>
    <row r="8" spans="1:4">
      <c r="A8" s="21" t="s">
        <v>66</v>
      </c>
      <c r="B8" s="120"/>
      <c r="C8">
        <v>107</v>
      </c>
    </row>
    <row r="9" spans="1:4">
      <c r="A9" s="21" t="s">
        <v>67</v>
      </c>
      <c r="B9" s="120"/>
      <c r="C9">
        <v>131.30000000000001</v>
      </c>
    </row>
    <row r="10" spans="1:4" ht="25">
      <c r="A10" s="21" t="s">
        <v>62</v>
      </c>
      <c r="B10" s="118" t="s">
        <v>68</v>
      </c>
      <c r="C10">
        <v>95</v>
      </c>
      <c r="D10" s="22">
        <v>95.1</v>
      </c>
    </row>
    <row r="11" spans="1:4" ht="25">
      <c r="A11" s="21" t="s">
        <v>64</v>
      </c>
      <c r="B11" s="118"/>
      <c r="C11">
        <v>94.3</v>
      </c>
    </row>
    <row r="12" spans="1:4" ht="25">
      <c r="A12" s="21" t="s">
        <v>65</v>
      </c>
      <c r="B12" s="118"/>
      <c r="C12">
        <v>172</v>
      </c>
    </row>
    <row r="13" spans="1:4">
      <c r="A13" s="21" t="s">
        <v>66</v>
      </c>
      <c r="B13" s="118"/>
      <c r="C13">
        <v>108.5</v>
      </c>
    </row>
    <row r="14" spans="1:4">
      <c r="A14" s="21" t="s">
        <v>67</v>
      </c>
      <c r="B14" s="118"/>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17" t="s">
        <v>82</v>
      </c>
      <c r="C24" s="117"/>
      <c r="D24" s="117"/>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topLeftCell="A15" workbookViewId="0">
      <selection activeCell="B19" sqref="B19"/>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18" t="s">
        <v>8</v>
      </c>
      <c r="B1" s="118"/>
      <c r="C1" s="118"/>
    </row>
    <row r="2" spans="1:4" ht="13" thickBot="1">
      <c r="A2" s="1" t="s">
        <v>9</v>
      </c>
      <c r="B2" s="127" t="s">
        <v>10</v>
      </c>
      <c r="C2" s="127"/>
    </row>
    <row r="3" spans="1:4" ht="53.25" customHeight="1">
      <c r="A3" s="128" t="s">
        <v>11</v>
      </c>
      <c r="B3" s="2" t="s">
        <v>12</v>
      </c>
      <c r="C3" s="3" t="s">
        <v>13</v>
      </c>
      <c r="D3" s="3" t="s">
        <v>102</v>
      </c>
    </row>
    <row r="4" spans="1:4" ht="53.25" customHeight="1">
      <c r="A4" s="129"/>
      <c r="B4" s="4" t="s">
        <v>14</v>
      </c>
      <c r="C4" s="4" t="s">
        <v>15</v>
      </c>
      <c r="D4" s="4" t="s">
        <v>101</v>
      </c>
    </row>
    <row r="5" spans="1:4" ht="25.5" customHeight="1" thickBot="1">
      <c r="A5" s="5" t="s">
        <v>16</v>
      </c>
      <c r="B5" s="4" t="s">
        <v>17</v>
      </c>
      <c r="C5" s="4" t="s">
        <v>18</v>
      </c>
      <c r="D5" s="24" t="s">
        <v>100</v>
      </c>
    </row>
    <row r="6" spans="1:4" ht="53.25" customHeight="1">
      <c r="A6" s="130">
        <v>1</v>
      </c>
      <c r="B6" s="6" t="s">
        <v>19</v>
      </c>
      <c r="C6" s="124">
        <v>76.599999999999994</v>
      </c>
      <c r="D6" s="25">
        <f>C6/1000</f>
        <v>7.6599999999999988E-2</v>
      </c>
    </row>
    <row r="7" spans="1:4" ht="125.25" customHeight="1" thickBot="1">
      <c r="A7" s="131"/>
      <c r="B7" s="7" t="s">
        <v>20</v>
      </c>
      <c r="C7" s="126"/>
      <c r="D7" s="25"/>
    </row>
    <row r="8" spans="1:4" ht="53.25" customHeight="1">
      <c r="A8" s="121">
        <v>2</v>
      </c>
      <c r="B8" s="8" t="s">
        <v>21</v>
      </c>
      <c r="C8" s="124">
        <v>81.400000000000006</v>
      </c>
      <c r="D8" s="25">
        <f>C8/1000</f>
        <v>8.14E-2</v>
      </c>
    </row>
    <row r="9" spans="1:4" ht="53.25" customHeight="1" thickBot="1">
      <c r="A9" s="123"/>
      <c r="B9" s="10" t="s">
        <v>22</v>
      </c>
      <c r="C9" s="126"/>
      <c r="D9" s="25"/>
    </row>
    <row r="10" spans="1:4" ht="53.25" customHeight="1">
      <c r="A10" s="121">
        <v>3</v>
      </c>
      <c r="B10" s="11" t="s">
        <v>23</v>
      </c>
      <c r="C10" s="124">
        <v>57.4</v>
      </c>
      <c r="D10" s="25">
        <f>C10/1000</f>
        <v>5.74E-2</v>
      </c>
    </row>
    <row r="11" spans="1:4" ht="53.25" customHeight="1" thickBot="1">
      <c r="A11" s="123"/>
      <c r="B11" s="10" t="s">
        <v>24</v>
      </c>
      <c r="C11" s="126"/>
      <c r="D11" s="25"/>
    </row>
    <row r="12" spans="1:4" ht="53.25" customHeight="1">
      <c r="A12" s="121">
        <v>4</v>
      </c>
      <c r="B12" s="11" t="s">
        <v>25</v>
      </c>
      <c r="C12" s="124">
        <v>42.2</v>
      </c>
      <c r="D12" s="25">
        <f>C12/1000</f>
        <v>4.2200000000000001E-2</v>
      </c>
    </row>
    <row r="13" spans="1:4" ht="87.75" customHeight="1" thickBot="1">
      <c r="A13" s="123"/>
      <c r="B13" s="10" t="s">
        <v>26</v>
      </c>
      <c r="C13" s="126"/>
      <c r="D13" s="25"/>
    </row>
    <row r="14" spans="1:4" ht="53.25" customHeight="1">
      <c r="A14" s="121">
        <v>5</v>
      </c>
      <c r="B14" s="11" t="s">
        <v>27</v>
      </c>
      <c r="C14" s="124">
        <v>35</v>
      </c>
      <c r="D14" s="25">
        <f>C14/1000</f>
        <v>3.5000000000000003E-2</v>
      </c>
    </row>
    <row r="15" spans="1:4" ht="67.5" customHeight="1" thickBot="1">
      <c r="A15" s="123"/>
      <c r="B15" s="10" t="s">
        <v>28</v>
      </c>
      <c r="C15" s="126"/>
      <c r="D15" s="25"/>
    </row>
    <row r="16" spans="1:4" ht="39.75" customHeight="1">
      <c r="A16" s="121">
        <v>6</v>
      </c>
      <c r="B16" s="11" t="s">
        <v>29</v>
      </c>
      <c r="C16" s="124">
        <v>157</v>
      </c>
      <c r="D16" s="25">
        <f>C16/1000</f>
        <v>0.157</v>
      </c>
    </row>
    <row r="17" spans="1:4" ht="85.5" customHeight="1" thickBot="1">
      <c r="A17" s="123"/>
      <c r="B17" s="10" t="s">
        <v>30</v>
      </c>
      <c r="C17" s="126"/>
      <c r="D17" s="25"/>
    </row>
    <row r="18" spans="1:4" ht="36.75" customHeight="1">
      <c r="A18" s="121">
        <v>7</v>
      </c>
      <c r="B18" s="11" t="s">
        <v>31</v>
      </c>
      <c r="C18" s="124">
        <v>59.2</v>
      </c>
      <c r="D18" s="25">
        <f>C18/1000</f>
        <v>5.9200000000000003E-2</v>
      </c>
    </row>
    <row r="19" spans="1:4" ht="141" customHeight="1" thickBot="1">
      <c r="A19" s="123"/>
      <c r="B19" s="10" t="s">
        <v>32</v>
      </c>
      <c r="C19" s="126"/>
      <c r="D19" s="25"/>
    </row>
    <row r="20" spans="1:4" ht="43.5" customHeight="1">
      <c r="A20" s="121">
        <v>8</v>
      </c>
      <c r="B20" s="11" t="s">
        <v>33</v>
      </c>
      <c r="C20" s="124">
        <v>157</v>
      </c>
      <c r="D20" s="25">
        <f>C20/1000</f>
        <v>0.157</v>
      </c>
    </row>
    <row r="21" spans="1:4" ht="93" customHeight="1" thickBot="1">
      <c r="A21" s="123"/>
      <c r="B21" s="10" t="s">
        <v>34</v>
      </c>
      <c r="C21" s="126"/>
      <c r="D21" s="25"/>
    </row>
    <row r="22" spans="1:4" ht="53.25" customHeight="1">
      <c r="A22" s="121">
        <v>9</v>
      </c>
      <c r="B22" s="12" t="s">
        <v>35</v>
      </c>
      <c r="C22" s="124">
        <v>49</v>
      </c>
      <c r="D22" s="25">
        <f>C22/1000</f>
        <v>4.9000000000000002E-2</v>
      </c>
    </row>
    <row r="23" spans="1:4" ht="53.25" customHeight="1" thickBot="1">
      <c r="A23" s="123"/>
      <c r="B23" s="13" t="s">
        <v>36</v>
      </c>
      <c r="C23" s="126"/>
      <c r="D23" s="25"/>
    </row>
    <row r="24" spans="1:4" ht="53.25" customHeight="1">
      <c r="A24" s="121">
        <v>10</v>
      </c>
      <c r="B24" s="11" t="s">
        <v>37</v>
      </c>
      <c r="C24" s="124">
        <v>135.5</v>
      </c>
      <c r="D24" s="25">
        <f>C24/1000</f>
        <v>0.13550000000000001</v>
      </c>
    </row>
    <row r="25" spans="1:4" ht="53.25" customHeight="1" thickBot="1">
      <c r="A25" s="123"/>
      <c r="B25" s="10" t="s">
        <v>38</v>
      </c>
      <c r="C25" s="126"/>
      <c r="D25" s="25"/>
    </row>
    <row r="26" spans="1:4" ht="53.25" customHeight="1">
      <c r="A26" s="121">
        <v>11</v>
      </c>
      <c r="B26" s="11" t="s">
        <v>39</v>
      </c>
      <c r="C26" s="124">
        <v>135.5</v>
      </c>
      <c r="D26" s="25">
        <f>C26/1000</f>
        <v>0.13550000000000001</v>
      </c>
    </row>
    <row r="27" spans="1:4" ht="53.25" customHeight="1" thickBot="1">
      <c r="A27" s="123"/>
      <c r="B27" s="10" t="s">
        <v>40</v>
      </c>
      <c r="C27" s="126"/>
      <c r="D27" s="25"/>
    </row>
    <row r="28" spans="1:4" ht="53.25" customHeight="1" thickBot="1">
      <c r="A28" s="9">
        <v>12</v>
      </c>
      <c r="B28" s="14" t="s">
        <v>41</v>
      </c>
      <c r="C28" s="15">
        <v>157</v>
      </c>
      <c r="D28" s="25">
        <f>C28/1000</f>
        <v>0.157</v>
      </c>
    </row>
    <row r="29" spans="1:4" ht="34.5" customHeight="1">
      <c r="A29" s="121">
        <v>13</v>
      </c>
      <c r="B29" s="11" t="s">
        <v>42</v>
      </c>
      <c r="C29" s="124">
        <v>69</v>
      </c>
      <c r="D29" s="25">
        <f>C29/1000</f>
        <v>6.9000000000000006E-2</v>
      </c>
    </row>
    <row r="30" spans="1:4" ht="145.5" customHeight="1">
      <c r="A30" s="122"/>
      <c r="B30" s="16" t="s">
        <v>43</v>
      </c>
      <c r="C30" s="125"/>
      <c r="D30" s="25"/>
    </row>
    <row r="31" spans="1:4" ht="53.25" customHeight="1">
      <c r="A31" s="122"/>
      <c r="B31" s="11" t="s">
        <v>44</v>
      </c>
      <c r="C31" s="125"/>
      <c r="D31" s="25"/>
    </row>
    <row r="32" spans="1:4" ht="63.75" customHeight="1" thickBot="1">
      <c r="A32" s="123"/>
      <c r="B32" s="10" t="s">
        <v>45</v>
      </c>
      <c r="C32" s="126"/>
      <c r="D32" s="25"/>
    </row>
    <row r="33" spans="1:4" ht="53.25" customHeight="1">
      <c r="A33" s="121">
        <v>14</v>
      </c>
      <c r="B33" s="11" t="s">
        <v>46</v>
      </c>
      <c r="C33" s="124">
        <v>57</v>
      </c>
      <c r="D33" s="25">
        <f>C33/1000</f>
        <v>5.7000000000000002E-2</v>
      </c>
    </row>
    <row r="34" spans="1:4" ht="53.25" customHeight="1">
      <c r="A34" s="122"/>
      <c r="B34" s="17" t="s">
        <v>47</v>
      </c>
      <c r="C34" s="125"/>
      <c r="D34" s="25"/>
    </row>
    <row r="35" spans="1:4" ht="53.25" customHeight="1">
      <c r="A35" s="122"/>
      <c r="B35" s="11" t="s">
        <v>48</v>
      </c>
      <c r="C35" s="125"/>
      <c r="D35" s="25"/>
    </row>
    <row r="36" spans="1:4" ht="53.25" customHeight="1">
      <c r="A36" s="122"/>
      <c r="B36" s="16" t="s">
        <v>49</v>
      </c>
      <c r="C36" s="125"/>
      <c r="D36" s="25"/>
    </row>
    <row r="37" spans="1:4" ht="53.25" customHeight="1">
      <c r="A37" s="122"/>
      <c r="B37" s="11" t="s">
        <v>50</v>
      </c>
      <c r="C37" s="125"/>
      <c r="D37" s="25"/>
    </row>
    <row r="38" spans="1:4" ht="53.25" customHeight="1" thickBot="1">
      <c r="A38" s="123"/>
      <c r="B38" s="10" t="s">
        <v>51</v>
      </c>
      <c r="C38" s="126"/>
      <c r="D38" s="25"/>
    </row>
    <row r="39" spans="1:4" ht="53.25" customHeight="1">
      <c r="A39" s="121">
        <v>15</v>
      </c>
      <c r="B39" s="11" t="s">
        <v>52</v>
      </c>
      <c r="C39" s="124">
        <v>29</v>
      </c>
      <c r="D39" s="25">
        <f>C39/1000</f>
        <v>2.9000000000000001E-2</v>
      </c>
    </row>
    <row r="40" spans="1:4" ht="30.75" customHeight="1">
      <c r="A40" s="122"/>
      <c r="B40" s="16" t="s">
        <v>53</v>
      </c>
      <c r="C40" s="125"/>
      <c r="D40" s="25"/>
    </row>
    <row r="41" spans="1:4" ht="130.5" customHeight="1" thickBot="1">
      <c r="A41" s="123"/>
      <c r="B41" s="10" t="s">
        <v>54</v>
      </c>
      <c r="C41" s="126"/>
      <c r="D41" s="25"/>
    </row>
    <row r="42" spans="1:4">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PR0205_v3.1-ZP Boris E Yotin</vt:lpstr>
      <vt:lpstr>Methodology</vt:lpstr>
      <vt:lpstr>METHODOLOGY МЗМ</vt:lpstr>
      <vt:lpstr>'METHODOLOGY МЗМ'!Print_Area</vt:lpstr>
      <vt:lpstr>'PR0205_v3.1-ZP Boris E Yotin'!Print_Area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2026-05-14T11:00:20Z</cp:lastPrinted>
  <dcterms:created xsi:type="dcterms:W3CDTF">1996-10-14T23:33:28Z</dcterms:created>
  <dcterms:modified xsi:type="dcterms:W3CDTF">2026-06-20T19:45:06Z</dcterms:modified>
</cp:coreProperties>
</file>